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TP3500.VL.0074\"/>
    </mc:Choice>
  </mc:AlternateContent>
  <bookViews>
    <workbookView xWindow="0" yWindow="0" windowWidth="5205" windowHeight="1075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4" l="1"/>
  <c r="B21" i="24" l="1"/>
  <c r="A9" i="24" l="1"/>
  <c r="T26" i="17" l="1"/>
  <c r="S26" i="17"/>
  <c r="Q26" i="17"/>
  <c r="O26" i="17"/>
  <c r="J26" i="17"/>
  <c r="F26" i="17"/>
  <c r="I26" i="17" s="1"/>
  <c r="A15" i="23" l="1"/>
  <c r="A12" i="23"/>
  <c r="A9" i="23"/>
  <c r="A5" i="23"/>
  <c r="C91" i="23"/>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C80" i="23"/>
  <c r="B80" i="23"/>
  <c r="D79" i="23"/>
  <c r="D91"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C63" i="23"/>
  <c r="B63" i="23"/>
  <c r="C57" i="23"/>
  <c r="B57" i="23"/>
  <c r="AZ50" i="23"/>
  <c r="AZ64" i="23" s="1"/>
  <c r="AY50" i="23"/>
  <c r="AY64" i="23" s="1"/>
  <c r="AX50" i="23"/>
  <c r="AX64" i="23" s="1"/>
  <c r="AW50" i="23"/>
  <c r="AW64" i="23" s="1"/>
  <c r="AV50" i="23"/>
  <c r="AV64" i="23" s="1"/>
  <c r="AU50" i="23"/>
  <c r="AU64" i="23" s="1"/>
  <c r="AT50" i="23"/>
  <c r="AT64" i="23" s="1"/>
  <c r="AS50" i="23"/>
  <c r="AS64" i="23" s="1"/>
  <c r="AR50" i="23"/>
  <c r="AR64" i="23" s="1"/>
  <c r="AQ50" i="23"/>
  <c r="AQ64" i="23" s="1"/>
  <c r="AP50" i="23"/>
  <c r="AP64" i="23" s="1"/>
  <c r="AO50" i="23"/>
  <c r="AO64" i="23" s="1"/>
  <c r="AN50" i="23"/>
  <c r="AN64" i="23" s="1"/>
  <c r="AM50" i="23"/>
  <c r="AM64" i="23" s="1"/>
  <c r="AL50" i="23"/>
  <c r="AL64" i="23" s="1"/>
  <c r="AK50" i="23"/>
  <c r="AK64" i="23" s="1"/>
  <c r="AJ50" i="23"/>
  <c r="AJ64" i="23" s="1"/>
  <c r="AI50" i="23"/>
  <c r="AI64" i="23" s="1"/>
  <c r="AH50" i="23"/>
  <c r="AH64" i="23" s="1"/>
  <c r="AG50" i="23"/>
  <c r="AG64" i="23" s="1"/>
  <c r="AF50" i="23"/>
  <c r="AF64" i="23" s="1"/>
  <c r="AE50" i="23"/>
  <c r="AE64" i="23" s="1"/>
  <c r="AD50" i="23"/>
  <c r="AD64" i="23" s="1"/>
  <c r="AC50" i="23"/>
  <c r="AC64" i="23" s="1"/>
  <c r="AB50" i="23"/>
  <c r="AB64" i="23" s="1"/>
  <c r="AA50" i="23"/>
  <c r="AA64" i="23" s="1"/>
  <c r="Z50" i="23"/>
  <c r="Z64" i="23" s="1"/>
  <c r="AA86" i="23" s="1"/>
  <c r="Y50" i="23"/>
  <c r="Y64" i="23" s="1"/>
  <c r="X50" i="23"/>
  <c r="X64" i="23" s="1"/>
  <c r="W50" i="23"/>
  <c r="W64" i="23" s="1"/>
  <c r="V50" i="23"/>
  <c r="V64" i="23" s="1"/>
  <c r="U50" i="23"/>
  <c r="U64" i="23" s="1"/>
  <c r="T50" i="23"/>
  <c r="T64" i="23" s="1"/>
  <c r="S50" i="23"/>
  <c r="S64" i="23" s="1"/>
  <c r="R50" i="23"/>
  <c r="R64" i="23" s="1"/>
  <c r="Q50" i="23"/>
  <c r="Q64" i="23" s="1"/>
  <c r="P50" i="23"/>
  <c r="P64" i="23" s="1"/>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D47" i="23"/>
  <c r="D80" i="23" s="1"/>
  <c r="B45" i="23"/>
  <c r="B46" i="23" s="1"/>
  <c r="B32" i="23"/>
  <c r="B29" i="23"/>
  <c r="B25" i="23"/>
  <c r="B87" i="23" s="1"/>
  <c r="C73" i="23" l="1"/>
  <c r="C82" i="23" s="1"/>
  <c r="D86" i="23"/>
  <c r="L86" i="23"/>
  <c r="AF86" i="23"/>
  <c r="AJ86" i="23"/>
  <c r="AR86" i="23"/>
  <c r="AZ86" i="23"/>
  <c r="AB86" i="23"/>
  <c r="E47" i="23"/>
  <c r="E57" i="23" s="1"/>
  <c r="D63" i="23"/>
  <c r="E79" i="23"/>
  <c r="E91" i="23" s="1"/>
  <c r="E86" i="23"/>
  <c r="I86" i="23"/>
  <c r="U86" i="23"/>
  <c r="Y86" i="23"/>
  <c r="AK86" i="23"/>
  <c r="AO86" i="23"/>
  <c r="Q86" i="23"/>
  <c r="AG86" i="23"/>
  <c r="AS86" i="23"/>
  <c r="AW86" i="23"/>
  <c r="P86" i="23"/>
  <c r="B69" i="23"/>
  <c r="B85" i="23" s="1"/>
  <c r="C49" i="23"/>
  <c r="F86" i="23"/>
  <c r="V86" i="23"/>
  <c r="AL86" i="23"/>
  <c r="J86" i="23"/>
  <c r="T86" i="23"/>
  <c r="K86" i="23"/>
  <c r="AQ86" i="23"/>
  <c r="AV86" i="23"/>
  <c r="M86" i="23"/>
  <c r="AC86" i="23"/>
  <c r="B86" i="23"/>
  <c r="R86" i="23"/>
  <c r="AH86" i="23"/>
  <c r="AX86" i="23"/>
  <c r="Z86" i="23"/>
  <c r="AP86" i="23"/>
  <c r="F79" i="23"/>
  <c r="N86" i="23"/>
  <c r="AD86" i="23"/>
  <c r="AT86" i="23"/>
  <c r="AE86" i="23"/>
  <c r="C86" i="23"/>
  <c r="G86" i="23"/>
  <c r="S86" i="23"/>
  <c r="W86" i="23"/>
  <c r="AI86" i="23"/>
  <c r="AM86" i="23"/>
  <c r="AY86" i="23"/>
  <c r="D57" i="23"/>
  <c r="H86" i="23"/>
  <c r="X86" i="23"/>
  <c r="AN86" i="23"/>
  <c r="O86" i="23"/>
  <c r="AU86" i="23"/>
  <c r="D73" i="23" l="1"/>
  <c r="C71" i="23"/>
  <c r="F47" i="23"/>
  <c r="E63" i="23"/>
  <c r="E80" i="23"/>
  <c r="F91" i="23"/>
  <c r="G79" i="23"/>
  <c r="F80" i="23"/>
  <c r="F63" i="23"/>
  <c r="F57" i="23"/>
  <c r="G47" i="23"/>
  <c r="C69" i="23"/>
  <c r="C70" i="23"/>
  <c r="D49" i="23"/>
  <c r="B65" i="23"/>
  <c r="B72" i="23" s="1"/>
  <c r="B74" i="23" s="1"/>
  <c r="C85" i="23" l="1"/>
  <c r="D71" i="23"/>
  <c r="E73" i="23"/>
  <c r="E71" i="23"/>
  <c r="D82" i="23"/>
  <c r="C65" i="23"/>
  <c r="C72" i="23" s="1"/>
  <c r="C74" i="23" s="1"/>
  <c r="H47" i="23"/>
  <c r="G63" i="23"/>
  <c r="G57" i="23"/>
  <c r="G80" i="23"/>
  <c r="G91" i="23"/>
  <c r="H79" i="23"/>
  <c r="B81" i="23"/>
  <c r="B76" i="23"/>
  <c r="D70" i="23"/>
  <c r="D69" i="23"/>
  <c r="E49" i="23"/>
  <c r="E82" i="23" l="1"/>
  <c r="F73" i="23"/>
  <c r="F71" i="23"/>
  <c r="D65" i="23"/>
  <c r="D72" i="23" s="1"/>
  <c r="D74" i="23" s="1"/>
  <c r="D76" i="23"/>
  <c r="D81" i="23"/>
  <c r="D85" i="23"/>
  <c r="I79" i="23"/>
  <c r="H91" i="23"/>
  <c r="C81" i="23"/>
  <c r="C76" i="23"/>
  <c r="B77" i="23"/>
  <c r="B78" i="23" s="1"/>
  <c r="F49" i="23"/>
  <c r="E70" i="23"/>
  <c r="E69" i="23"/>
  <c r="H80" i="23"/>
  <c r="I47" i="23"/>
  <c r="H57" i="23"/>
  <c r="H63" i="23"/>
  <c r="F82" i="23" l="1"/>
  <c r="G73" i="23"/>
  <c r="E65" i="23"/>
  <c r="E72" i="23" s="1"/>
  <c r="E74" i="23" s="1"/>
  <c r="E76" i="23" s="1"/>
  <c r="I91" i="23"/>
  <c r="J79" i="23"/>
  <c r="I57" i="23"/>
  <c r="J47" i="23"/>
  <c r="I80" i="23"/>
  <c r="I63" i="23"/>
  <c r="C77" i="23"/>
  <c r="C78" i="23" s="1"/>
  <c r="E81" i="23"/>
  <c r="E85" i="23"/>
  <c r="F69" i="23"/>
  <c r="G49" i="23"/>
  <c r="F70" i="23"/>
  <c r="B84" i="23"/>
  <c r="B89" i="23" s="1"/>
  <c r="D77" i="23"/>
  <c r="D78" i="23" s="1"/>
  <c r="G71" i="23" l="1"/>
  <c r="G82" i="23"/>
  <c r="H73" i="23"/>
  <c r="I73" i="23"/>
  <c r="C84" i="23"/>
  <c r="C89" i="23" s="1"/>
  <c r="C92" i="23" s="1"/>
  <c r="F85" i="23"/>
  <c r="B94" i="23"/>
  <c r="C94" i="23"/>
  <c r="B90" i="23"/>
  <c r="B95" i="23" s="1"/>
  <c r="B92" i="23"/>
  <c r="C90" i="23"/>
  <c r="D84" i="23"/>
  <c r="D89" i="23" s="1"/>
  <c r="D92" i="23" s="1"/>
  <c r="G70" i="23"/>
  <c r="H49" i="23"/>
  <c r="G69" i="23"/>
  <c r="J63" i="23"/>
  <c r="J80" i="23"/>
  <c r="J57" i="23"/>
  <c r="K47" i="23"/>
  <c r="F65" i="23"/>
  <c r="F72" i="23" s="1"/>
  <c r="F74" i="23" s="1"/>
  <c r="E77" i="23"/>
  <c r="E84" i="23" s="1"/>
  <c r="E89" i="23" s="1"/>
  <c r="J91" i="23"/>
  <c r="K79" i="23"/>
  <c r="H71" i="23" l="1"/>
  <c r="H82" i="23"/>
  <c r="J73" i="23"/>
  <c r="I71" i="23"/>
  <c r="I82" i="23"/>
  <c r="C95" i="23"/>
  <c r="E78" i="23"/>
  <c r="E92" i="23"/>
  <c r="E90" i="23"/>
  <c r="G65" i="23"/>
  <c r="G72" i="23" s="1"/>
  <c r="G74" i="23" s="1"/>
  <c r="K91" i="23"/>
  <c r="L79" i="23"/>
  <c r="H70" i="23"/>
  <c r="H69" i="23"/>
  <c r="I49" i="23"/>
  <c r="E93" i="23"/>
  <c r="D93" i="23"/>
  <c r="C93" i="23"/>
  <c r="B93" i="23"/>
  <c r="B96" i="23" s="1"/>
  <c r="D94" i="23"/>
  <c r="D90" i="23"/>
  <c r="D95" i="23" s="1"/>
  <c r="E94" i="23"/>
  <c r="G85" i="23"/>
  <c r="F76" i="23"/>
  <c r="F81" i="23"/>
  <c r="K80" i="23"/>
  <c r="K63" i="23"/>
  <c r="L47" i="23"/>
  <c r="K57" i="23"/>
  <c r="J82" i="23" l="1"/>
  <c r="J71" i="23"/>
  <c r="K73" i="23"/>
  <c r="E95" i="23"/>
  <c r="E96" i="23"/>
  <c r="C96" i="23"/>
  <c r="H85" i="23"/>
  <c r="L80" i="23"/>
  <c r="M47" i="23"/>
  <c r="L63" i="23"/>
  <c r="L57" i="23"/>
  <c r="F77" i="23"/>
  <c r="M79" i="23"/>
  <c r="L91" i="23"/>
  <c r="G76" i="23"/>
  <c r="G81" i="23"/>
  <c r="I69" i="23"/>
  <c r="J49" i="23"/>
  <c r="I70" i="23"/>
  <c r="D96" i="23"/>
  <c r="H65" i="23"/>
  <c r="H72" i="23" s="1"/>
  <c r="H74" i="23" s="1"/>
  <c r="L73" i="23" l="1"/>
  <c r="K82" i="23"/>
  <c r="L71" i="23"/>
  <c r="K71" i="23"/>
  <c r="I65" i="23"/>
  <c r="I72" i="23" s="1"/>
  <c r="I74" i="23" s="1"/>
  <c r="H81" i="23"/>
  <c r="H76" i="23"/>
  <c r="J69" i="23"/>
  <c r="K49" i="23"/>
  <c r="J70" i="23"/>
  <c r="N79" i="23"/>
  <c r="M91" i="23"/>
  <c r="F84" i="23"/>
  <c r="F89" i="23" s="1"/>
  <c r="M57" i="23"/>
  <c r="N47" i="23"/>
  <c r="M80" i="23"/>
  <c r="M63" i="23"/>
  <c r="I81" i="23"/>
  <c r="I76" i="23"/>
  <c r="F78" i="23"/>
  <c r="G77" i="23"/>
  <c r="G78" i="23" s="1"/>
  <c r="I85" i="23"/>
  <c r="J65" i="23" l="1"/>
  <c r="J72" i="23" s="1"/>
  <c r="J74" i="23" s="1"/>
  <c r="M73" i="23"/>
  <c r="L82" i="23"/>
  <c r="G84" i="23"/>
  <c r="G89" i="23" s="1"/>
  <c r="G92" i="23" s="1"/>
  <c r="J76" i="23"/>
  <c r="J81" i="23"/>
  <c r="J85" i="23"/>
  <c r="F92" i="23"/>
  <c r="F94" i="23"/>
  <c r="G94" i="23"/>
  <c r="F90" i="23"/>
  <c r="F95" i="23" s="1"/>
  <c r="N91" i="23"/>
  <c r="O79" i="23"/>
  <c r="H77" i="23"/>
  <c r="H84" i="23" s="1"/>
  <c r="H89" i="23" s="1"/>
  <c r="H78" i="23"/>
  <c r="I77" i="23"/>
  <c r="I78" i="23" s="1"/>
  <c r="N63" i="23"/>
  <c r="O47" i="23"/>
  <c r="N57" i="23"/>
  <c r="N80" i="23"/>
  <c r="L49" i="23"/>
  <c r="K70" i="23"/>
  <c r="K69" i="23"/>
  <c r="M82" i="23" l="1"/>
  <c r="N73" i="23"/>
  <c r="O73" i="23"/>
  <c r="M71" i="23"/>
  <c r="K85" i="23"/>
  <c r="G90" i="23"/>
  <c r="G95" i="23" s="1"/>
  <c r="H92" i="23"/>
  <c r="H93" i="23" s="1"/>
  <c r="H90" i="23"/>
  <c r="H94" i="23"/>
  <c r="O91" i="23"/>
  <c r="P79" i="23"/>
  <c r="G93" i="23"/>
  <c r="F93" i="23"/>
  <c r="F96" i="23" s="1"/>
  <c r="L70" i="23"/>
  <c r="L69" i="23"/>
  <c r="M49" i="23"/>
  <c r="O80" i="23"/>
  <c r="O57" i="23"/>
  <c r="O63" i="23"/>
  <c r="P47" i="23"/>
  <c r="K65" i="23"/>
  <c r="K72" i="23" s="1"/>
  <c r="K74" i="23" s="1"/>
  <c r="I84" i="23"/>
  <c r="I89" i="23" s="1"/>
  <c r="I92" i="23" s="1"/>
  <c r="J77" i="23"/>
  <c r="P73" i="23" l="1"/>
  <c r="P82" i="23" s="1"/>
  <c r="O82" i="23"/>
  <c r="H95" i="23"/>
  <c r="H96" i="23"/>
  <c r="O71" i="23"/>
  <c r="N82" i="23"/>
  <c r="N71" i="23"/>
  <c r="L65" i="23"/>
  <c r="L72" i="23" s="1"/>
  <c r="L74" i="23" s="1"/>
  <c r="L76" i="23" s="1"/>
  <c r="M70" i="23"/>
  <c r="M69" i="23"/>
  <c r="N49" i="23"/>
  <c r="I93" i="23"/>
  <c r="I96" i="23" s="1"/>
  <c r="K76" i="23"/>
  <c r="K81" i="23"/>
  <c r="L81" i="23"/>
  <c r="P91" i="23"/>
  <c r="Q79" i="23"/>
  <c r="I90" i="23"/>
  <c r="I95" i="23" s="1"/>
  <c r="I94" i="23"/>
  <c r="P80" i="23"/>
  <c r="P63" i="23"/>
  <c r="Q47" i="23"/>
  <c r="P57" i="23"/>
  <c r="G96" i="23"/>
  <c r="J78" i="23"/>
  <c r="J84" i="23"/>
  <c r="J89" i="23" s="1"/>
  <c r="J92" i="23" s="1"/>
  <c r="L85" i="23"/>
  <c r="J90" i="23"/>
  <c r="J95" i="23" s="1"/>
  <c r="Q73" i="23" l="1"/>
  <c r="Q71" i="23"/>
  <c r="M65" i="23"/>
  <c r="M72" i="23" s="1"/>
  <c r="M74" i="23" s="1"/>
  <c r="M81" i="23" s="1"/>
  <c r="P71" i="23"/>
  <c r="M76" i="23"/>
  <c r="L77" i="23"/>
  <c r="M85" i="23"/>
  <c r="J94" i="23"/>
  <c r="Q80" i="23"/>
  <c r="Q57" i="23"/>
  <c r="R47" i="23"/>
  <c r="Q63" i="23"/>
  <c r="Q91" i="23"/>
  <c r="R79" i="23"/>
  <c r="J93" i="23"/>
  <c r="J96" i="23" s="1"/>
  <c r="K77" i="23"/>
  <c r="K84" i="23" s="1"/>
  <c r="K89" i="23" s="1"/>
  <c r="K78" i="23"/>
  <c r="N69" i="23"/>
  <c r="O49" i="23"/>
  <c r="N70" i="23"/>
  <c r="N85" i="23" s="1"/>
  <c r="Q82" i="23" l="1"/>
  <c r="R71" i="23"/>
  <c r="R73" i="23"/>
  <c r="K92" i="23"/>
  <c r="K90" i="23"/>
  <c r="K95" i="23" s="1"/>
  <c r="K94" i="23"/>
  <c r="L84" i="23"/>
  <c r="L89" i="23" s="1"/>
  <c r="M77" i="23"/>
  <c r="M78" i="23"/>
  <c r="O69" i="23"/>
  <c r="O65" i="23" s="1"/>
  <c r="O72" i="23" s="1"/>
  <c r="O74" i="23" s="1"/>
  <c r="P49" i="23"/>
  <c r="O70" i="23"/>
  <c r="R91" i="23"/>
  <c r="S79" i="23"/>
  <c r="L78" i="23"/>
  <c r="R63" i="23"/>
  <c r="S47" i="23"/>
  <c r="R57" i="23"/>
  <c r="R80" i="23"/>
  <c r="N65" i="23"/>
  <c r="N72" i="23" s="1"/>
  <c r="N74" i="23" s="1"/>
  <c r="R82" i="23" l="1"/>
  <c r="S73" i="23"/>
  <c r="S91" i="23"/>
  <c r="T79" i="23"/>
  <c r="O76" i="23"/>
  <c r="O81" i="23"/>
  <c r="L92" i="23"/>
  <c r="L94" i="23"/>
  <c r="L90" i="23"/>
  <c r="L95" i="23" s="1"/>
  <c r="T47" i="23"/>
  <c r="S57" i="23"/>
  <c r="S80" i="23"/>
  <c r="S63" i="23"/>
  <c r="O85" i="23"/>
  <c r="M84" i="23"/>
  <c r="M89" i="23" s="1"/>
  <c r="N81" i="23"/>
  <c r="N76" i="23"/>
  <c r="P70" i="23"/>
  <c r="P85" i="23" s="1"/>
  <c r="Q49" i="23"/>
  <c r="P69" i="23"/>
  <c r="K93" i="23"/>
  <c r="K96" i="23" s="1"/>
  <c r="L93" i="23"/>
  <c r="L96" i="23" s="1"/>
  <c r="T73" i="23" l="1"/>
  <c r="S82" i="23"/>
  <c r="S71" i="23"/>
  <c r="U73" i="23"/>
  <c r="U82" i="23" s="1"/>
  <c r="M92" i="23"/>
  <c r="M90" i="23"/>
  <c r="M95" i="23" s="1"/>
  <c r="M94" i="23"/>
  <c r="T80" i="23"/>
  <c r="T57" i="23"/>
  <c r="T63" i="23"/>
  <c r="U47" i="23"/>
  <c r="O78" i="23"/>
  <c r="O77" i="23"/>
  <c r="U79" i="23"/>
  <c r="T91" i="23"/>
  <c r="Q70" i="23"/>
  <c r="R49" i="23"/>
  <c r="Q69" i="23"/>
  <c r="N77" i="23"/>
  <c r="N84" i="23" s="1"/>
  <c r="N89" i="23" s="1"/>
  <c r="P65" i="23"/>
  <c r="P72" i="23" s="1"/>
  <c r="P74" i="23" s="1"/>
  <c r="T82" i="23" l="1"/>
  <c r="V73" i="23"/>
  <c r="T71" i="23"/>
  <c r="U71" i="23"/>
  <c r="Q65" i="23"/>
  <c r="Q72" i="23" s="1"/>
  <c r="Q74" i="23" s="1"/>
  <c r="Q81" i="23" s="1"/>
  <c r="N78" i="23"/>
  <c r="U91" i="23"/>
  <c r="V79" i="23"/>
  <c r="P76" i="23"/>
  <c r="P81" i="23"/>
  <c r="R69" i="23"/>
  <c r="S49" i="23"/>
  <c r="R70" i="23"/>
  <c r="O84" i="23"/>
  <c r="O89" i="23" s="1"/>
  <c r="U57" i="23"/>
  <c r="V47" i="23"/>
  <c r="U80" i="23"/>
  <c r="U63" i="23"/>
  <c r="N92" i="23"/>
  <c r="N93" i="23" s="1"/>
  <c r="N90" i="23"/>
  <c r="N95" i="23" s="1"/>
  <c r="N94" i="23"/>
  <c r="Q85" i="23"/>
  <c r="M93" i="23"/>
  <c r="M96" i="23" s="1"/>
  <c r="W71" i="23" l="1"/>
  <c r="V82" i="23"/>
  <c r="W73" i="23"/>
  <c r="Y73" i="23"/>
  <c r="Y82" i="23" s="1"/>
  <c r="V71" i="23"/>
  <c r="Q76" i="23"/>
  <c r="Q77" i="23" s="1"/>
  <c r="Q78" i="23" s="1"/>
  <c r="X73" i="23"/>
  <c r="X82" i="23" s="1"/>
  <c r="N96" i="23"/>
  <c r="R65" i="23"/>
  <c r="R72" i="23" s="1"/>
  <c r="R74" i="23" s="1"/>
  <c r="V80" i="23"/>
  <c r="V63" i="23"/>
  <c r="V57" i="23"/>
  <c r="W47" i="23"/>
  <c r="S69" i="23"/>
  <c r="T49" i="23"/>
  <c r="S70" i="23"/>
  <c r="V91" i="23"/>
  <c r="W79" i="23"/>
  <c r="R81" i="23"/>
  <c r="R76" i="23"/>
  <c r="O92" i="23"/>
  <c r="O93" i="23" s="1"/>
  <c r="O96" i="23" s="1"/>
  <c r="O90" i="23"/>
  <c r="O95" i="23" s="1"/>
  <c r="O94" i="23"/>
  <c r="R85" i="23"/>
  <c r="P77" i="23"/>
  <c r="P84" i="23" s="1"/>
  <c r="P89" i="23" s="1"/>
  <c r="Z73" i="23" l="1"/>
  <c r="Z82" i="23" s="1"/>
  <c r="W82" i="23"/>
  <c r="Y71" i="23"/>
  <c r="AA73" i="23"/>
  <c r="AA82" i="23" s="1"/>
  <c r="Z71" i="23"/>
  <c r="X71" i="23"/>
  <c r="P92" i="23"/>
  <c r="P93" i="23" s="1"/>
  <c r="P96" i="23" s="1"/>
  <c r="P94" i="23"/>
  <c r="P90" i="23"/>
  <c r="P95" i="23" s="1"/>
  <c r="S85" i="23"/>
  <c r="W80" i="23"/>
  <c r="X47" i="23"/>
  <c r="W63" i="23"/>
  <c r="W57" i="23"/>
  <c r="Q84" i="23"/>
  <c r="Q89" i="23" s="1"/>
  <c r="P78" i="23"/>
  <c r="R77" i="23"/>
  <c r="T70" i="23"/>
  <c r="T69" i="23"/>
  <c r="U49" i="23"/>
  <c r="W91" i="23"/>
  <c r="X79" i="23"/>
  <c r="S65" i="23"/>
  <c r="S72" i="23" s="1"/>
  <c r="S74" i="23" s="1"/>
  <c r="AA71" i="23" l="1"/>
  <c r="AB73" i="23"/>
  <c r="T85" i="23"/>
  <c r="Q92" i="23"/>
  <c r="Q93" i="23" s="1"/>
  <c r="Q96" i="23" s="1"/>
  <c r="Q94" i="23"/>
  <c r="Q90" i="23"/>
  <c r="Q95" i="23" s="1"/>
  <c r="R84" i="23"/>
  <c r="R89" i="23" s="1"/>
  <c r="S81" i="23"/>
  <c r="S76" i="23"/>
  <c r="V49" i="23"/>
  <c r="U69" i="23"/>
  <c r="U70" i="23"/>
  <c r="R78" i="23"/>
  <c r="Y79" i="23"/>
  <c r="X91" i="23"/>
  <c r="T65" i="23"/>
  <c r="T72" i="23" s="1"/>
  <c r="T74" i="23" s="1"/>
  <c r="X80" i="23"/>
  <c r="Y47" i="23"/>
  <c r="X57" i="23"/>
  <c r="X63" i="23"/>
  <c r="AB82" i="23"/>
  <c r="AC73" i="23"/>
  <c r="AB71" i="23"/>
  <c r="U65" i="23" l="1"/>
  <c r="U72" i="23" s="1"/>
  <c r="U74" i="23" s="1"/>
  <c r="U81" i="23"/>
  <c r="U76" i="23"/>
  <c r="R92" i="23"/>
  <c r="R93" i="23" s="1"/>
  <c r="R96" i="23" s="1"/>
  <c r="R94" i="23"/>
  <c r="R90" i="23"/>
  <c r="R95" i="23" s="1"/>
  <c r="AC82" i="23"/>
  <c r="AC71" i="23"/>
  <c r="AD73" i="23"/>
  <c r="Y57" i="23"/>
  <c r="Z47" i="23"/>
  <c r="Y63" i="23"/>
  <c r="Y80" i="23"/>
  <c r="Y91" i="23"/>
  <c r="Z79" i="23"/>
  <c r="V69" i="23"/>
  <c r="V65" i="23" s="1"/>
  <c r="V72" i="23" s="1"/>
  <c r="V74" i="23" s="1"/>
  <c r="W49" i="23"/>
  <c r="V70" i="23"/>
  <c r="S77" i="23"/>
  <c r="S84" i="23" s="1"/>
  <c r="S89" i="23" s="1"/>
  <c r="T76" i="23"/>
  <c r="T81" i="23"/>
  <c r="U85" i="23"/>
  <c r="S92" i="23" l="1"/>
  <c r="S93" i="23" s="1"/>
  <c r="S96" i="23" s="1"/>
  <c r="S90" i="23"/>
  <c r="S95" i="23" s="1"/>
  <c r="S94" i="23"/>
  <c r="T77" i="23"/>
  <c r="T84" i="23" s="1"/>
  <c r="T89" i="23" s="1"/>
  <c r="W70" i="23"/>
  <c r="W69" i="23"/>
  <c r="X49" i="23"/>
  <c r="AD82" i="23"/>
  <c r="AD71" i="23"/>
  <c r="AE73" i="23"/>
  <c r="S78" i="23"/>
  <c r="Z91" i="23"/>
  <c r="AA79" i="23"/>
  <c r="Z63" i="23"/>
  <c r="Z80" i="23"/>
  <c r="Z57" i="23"/>
  <c r="AA47" i="23"/>
  <c r="U77" i="23"/>
  <c r="V76" i="23"/>
  <c r="V81" i="23"/>
  <c r="V85" i="23"/>
  <c r="W65" i="23" l="1"/>
  <c r="W72" i="23" s="1"/>
  <c r="W74" i="23" s="1"/>
  <c r="U84" i="23"/>
  <c r="U89" i="23" s="1"/>
  <c r="U90" i="23" s="1"/>
  <c r="T78" i="23"/>
  <c r="U92" i="23"/>
  <c r="U94" i="23"/>
  <c r="X70" i="23"/>
  <c r="X69" i="23"/>
  <c r="Y49" i="23"/>
  <c r="T92" i="23"/>
  <c r="T93" i="23" s="1"/>
  <c r="T96" i="23" s="1"/>
  <c r="T94" i="23"/>
  <c r="T90" i="23"/>
  <c r="T95" i="23" s="1"/>
  <c r="U78" i="23"/>
  <c r="AE82" i="23"/>
  <c r="AE71" i="23"/>
  <c r="AF73" i="23"/>
  <c r="W76" i="23"/>
  <c r="W81" i="23"/>
  <c r="W85" i="23"/>
  <c r="AA80" i="23"/>
  <c r="AA63" i="23"/>
  <c r="AA57" i="23"/>
  <c r="AB47" i="23"/>
  <c r="AA91" i="23"/>
  <c r="AB79" i="23"/>
  <c r="V77" i="23"/>
  <c r="V84" i="23" s="1"/>
  <c r="V89" i="23" s="1"/>
  <c r="V78" i="23" l="1"/>
  <c r="X85" i="23"/>
  <c r="V92" i="23"/>
  <c r="V93" i="23" s="1"/>
  <c r="V94" i="23"/>
  <c r="V90" i="23"/>
  <c r="V95" i="23" s="1"/>
  <c r="AB91" i="23"/>
  <c r="AC79" i="23"/>
  <c r="W77" i="23"/>
  <c r="W84" i="23" s="1"/>
  <c r="W89" i="23" s="1"/>
  <c r="Y69" i="23"/>
  <c r="Z49" i="23"/>
  <c r="Y70" i="23"/>
  <c r="U95" i="23"/>
  <c r="AB80" i="23"/>
  <c r="AC47" i="23"/>
  <c r="AB63" i="23"/>
  <c r="AB57" i="23"/>
  <c r="AF82" i="23"/>
  <c r="AG73" i="23"/>
  <c r="AF71" i="23"/>
  <c r="X65" i="23"/>
  <c r="X72" i="23" s="1"/>
  <c r="X74" i="23" s="1"/>
  <c r="U93" i="23"/>
  <c r="U96" i="23" s="1"/>
  <c r="Y85" i="23" l="1"/>
  <c r="W92" i="23"/>
  <c r="W93" i="23" s="1"/>
  <c r="W96" i="23" s="1"/>
  <c r="W94" i="23"/>
  <c r="W90" i="23"/>
  <c r="W95" i="23" s="1"/>
  <c r="X81" i="23"/>
  <c r="X76" i="23"/>
  <c r="W78" i="23"/>
  <c r="AG82" i="23"/>
  <c r="AH73" i="23"/>
  <c r="AG71" i="23"/>
  <c r="AC57" i="23"/>
  <c r="AD47" i="23"/>
  <c r="AC63" i="23"/>
  <c r="AC80" i="23"/>
  <c r="Z69" i="23"/>
  <c r="AA49" i="23"/>
  <c r="Z70" i="23"/>
  <c r="Y65" i="23"/>
  <c r="Y72" i="23" s="1"/>
  <c r="Y74" i="23" s="1"/>
  <c r="AD79" i="23"/>
  <c r="AC91" i="23"/>
  <c r="V96" i="23"/>
  <c r="Z85" i="23" l="1"/>
  <c r="AH82" i="23"/>
  <c r="AI73" i="23"/>
  <c r="AH71" i="23"/>
  <c r="AB49" i="23"/>
  <c r="AA70" i="23"/>
  <c r="AA69" i="23"/>
  <c r="AD63" i="23"/>
  <c r="AE47" i="23"/>
  <c r="AD57" i="23"/>
  <c r="AD80" i="23"/>
  <c r="AD91" i="23"/>
  <c r="AE79" i="23"/>
  <c r="Z65" i="23"/>
  <c r="Z72" i="23" s="1"/>
  <c r="Z74" i="23" s="1"/>
  <c r="Y81" i="23"/>
  <c r="Y76" i="23"/>
  <c r="X77" i="23"/>
  <c r="X84" i="23" s="1"/>
  <c r="X89" i="23" s="1"/>
  <c r="AA85" i="23" l="1"/>
  <c r="AA65" i="23"/>
  <c r="AA72" i="23" s="1"/>
  <c r="AA74" i="23" s="1"/>
  <c r="AA76" i="23" s="1"/>
  <c r="AI82" i="23"/>
  <c r="AJ73" i="23"/>
  <c r="AI71" i="23"/>
  <c r="Y77" i="23"/>
  <c r="Y84" i="23" s="1"/>
  <c r="Y89" i="23" s="1"/>
  <c r="X92" i="23"/>
  <c r="X93" i="23" s="1"/>
  <c r="X96" i="23" s="1"/>
  <c r="X90" i="23"/>
  <c r="X95" i="23" s="1"/>
  <c r="X94" i="23"/>
  <c r="Z81" i="23"/>
  <c r="Z76" i="23"/>
  <c r="X78" i="23"/>
  <c r="AE91" i="23"/>
  <c r="AF79" i="23"/>
  <c r="AE80" i="23"/>
  <c r="AE57" i="23"/>
  <c r="AE63" i="23"/>
  <c r="AF47" i="23"/>
  <c r="AB70" i="23"/>
  <c r="AC49" i="23"/>
  <c r="AB69" i="23"/>
  <c r="AB65" i="23" l="1"/>
  <c r="AB72" i="23" s="1"/>
  <c r="AB74" i="23" s="1"/>
  <c r="Y78" i="23"/>
  <c r="AA81" i="23"/>
  <c r="Y92" i="23"/>
  <c r="Y93" i="23" s="1"/>
  <c r="Y96" i="23" s="1"/>
  <c r="Y94" i="23"/>
  <c r="Y90" i="23"/>
  <c r="Y95" i="23" s="1"/>
  <c r="AF91" i="23"/>
  <c r="AG79" i="23"/>
  <c r="AC70" i="23"/>
  <c r="AC69" i="23"/>
  <c r="AD49" i="23"/>
  <c r="AA77" i="23"/>
  <c r="AF80" i="23"/>
  <c r="AF63" i="23"/>
  <c r="AG47" i="23"/>
  <c r="AF57" i="23"/>
  <c r="AB76" i="23"/>
  <c r="AB81" i="23"/>
  <c r="AB85" i="23"/>
  <c r="Z77" i="23"/>
  <c r="Z84" i="23" s="1"/>
  <c r="Z89" i="23" s="1"/>
  <c r="AJ82" i="23"/>
  <c r="AJ71" i="23"/>
  <c r="AK73" i="23"/>
  <c r="AC65" i="23" l="1"/>
  <c r="AC72" i="23" s="1"/>
  <c r="AC74" i="23" s="1"/>
  <c r="AA84" i="23"/>
  <c r="AA89" i="23" s="1"/>
  <c r="Z78" i="23"/>
  <c r="AC81" i="23"/>
  <c r="AC76" i="23"/>
  <c r="AA78" i="23"/>
  <c r="AC85" i="23"/>
  <c r="AK82" i="23"/>
  <c r="AL73" i="23"/>
  <c r="AK71" i="23"/>
  <c r="Z92" i="23"/>
  <c r="Z93" i="23" s="1"/>
  <c r="Z96" i="23" s="1"/>
  <c r="Z90" i="23"/>
  <c r="Z95" i="23" s="1"/>
  <c r="Z94" i="23"/>
  <c r="AA92" i="23"/>
  <c r="AA94" i="23"/>
  <c r="AA90" i="23"/>
  <c r="AA95" i="23" s="1"/>
  <c r="AG80" i="23"/>
  <c r="AG57" i="23"/>
  <c r="AH47" i="23"/>
  <c r="AG63" i="23"/>
  <c r="AG91" i="23"/>
  <c r="AH79" i="23"/>
  <c r="AB77" i="23"/>
  <c r="AB84" i="23" s="1"/>
  <c r="AB89" i="23" s="1"/>
  <c r="AD69" i="23"/>
  <c r="AE49" i="23"/>
  <c r="AD70" i="23"/>
  <c r="AD85" i="23" l="1"/>
  <c r="AD65" i="23"/>
  <c r="AD72" i="23" s="1"/>
  <c r="AD74" i="23" s="1"/>
  <c r="AB92" i="23"/>
  <c r="AB93" i="23" s="1"/>
  <c r="AB94" i="23"/>
  <c r="AB90" i="23"/>
  <c r="AB95" i="23" s="1"/>
  <c r="AE69" i="23"/>
  <c r="AF49" i="23"/>
  <c r="AE70" i="23"/>
  <c r="AE85" i="23" s="1"/>
  <c r="AH91" i="23"/>
  <c r="AI79" i="23"/>
  <c r="AD81" i="23"/>
  <c r="AD76" i="23"/>
  <c r="AA93" i="23"/>
  <c r="AA96" i="23" s="1"/>
  <c r="AL82" i="23"/>
  <c r="AL71" i="23"/>
  <c r="AM73" i="23"/>
  <c r="AC77" i="23"/>
  <c r="AC84" i="23" s="1"/>
  <c r="AC89" i="23" s="1"/>
  <c r="AB78" i="23"/>
  <c r="AH63" i="23"/>
  <c r="AH80" i="23"/>
  <c r="AI47" i="23"/>
  <c r="AH57" i="23"/>
  <c r="AC92" i="23" l="1"/>
  <c r="AC93" i="23" s="1"/>
  <c r="AC96" i="23" s="1"/>
  <c r="AC90" i="23"/>
  <c r="AC95" i="23" s="1"/>
  <c r="AC94" i="23"/>
  <c r="AD89" i="23"/>
  <c r="AJ47" i="23"/>
  <c r="AI57" i="23"/>
  <c r="AI80" i="23"/>
  <c r="AI63" i="23"/>
  <c r="AC78" i="23"/>
  <c r="AI91" i="23"/>
  <c r="AJ79" i="23"/>
  <c r="AE65" i="23"/>
  <c r="AE72" i="23" s="1"/>
  <c r="AE74" i="23" s="1"/>
  <c r="AM82" i="23"/>
  <c r="AN73" i="23"/>
  <c r="AM71" i="23"/>
  <c r="AD78" i="23"/>
  <c r="AD77" i="23"/>
  <c r="AD84" i="23" s="1"/>
  <c r="AF70" i="23"/>
  <c r="AG49" i="23"/>
  <c r="AF69" i="23"/>
  <c r="AF65" i="23" s="1"/>
  <c r="AF72" i="23" s="1"/>
  <c r="AF74" i="23" s="1"/>
  <c r="AB96" i="23"/>
  <c r="AF76" i="23" l="1"/>
  <c r="AF81" i="23"/>
  <c r="AJ91" i="23"/>
  <c r="AK79" i="23"/>
  <c r="AN82" i="23"/>
  <c r="AO73" i="23"/>
  <c r="AN71" i="23"/>
  <c r="AE76" i="23"/>
  <c r="AE81" i="23"/>
  <c r="AD92" i="23"/>
  <c r="AD93" i="23" s="1"/>
  <c r="AD96" i="23" s="1"/>
  <c r="AD94" i="23"/>
  <c r="AD90" i="23"/>
  <c r="AD95" i="23" s="1"/>
  <c r="AG70" i="23"/>
  <c r="AG69" i="23"/>
  <c r="AG65" i="23" s="1"/>
  <c r="AG72" i="23" s="1"/>
  <c r="AG74" i="23" s="1"/>
  <c r="AH49" i="23"/>
  <c r="AF85" i="23"/>
  <c r="AJ80" i="23"/>
  <c r="AJ57" i="23"/>
  <c r="AJ63" i="23"/>
  <c r="AK47" i="23"/>
  <c r="AE77" i="23" l="1"/>
  <c r="AE84" i="23" s="1"/>
  <c r="AK91" i="23"/>
  <c r="AL79" i="23"/>
  <c r="AG81" i="23"/>
  <c r="AG76" i="23"/>
  <c r="AO82" i="23"/>
  <c r="AO71" i="23"/>
  <c r="AP73" i="23"/>
  <c r="AK57" i="23"/>
  <c r="AL47" i="23"/>
  <c r="AK80" i="23"/>
  <c r="AK63" i="23"/>
  <c r="AH69" i="23"/>
  <c r="AI49" i="23"/>
  <c r="AH70" i="23"/>
  <c r="AG85" i="23"/>
  <c r="AE89" i="23"/>
  <c r="AF77" i="23"/>
  <c r="AF84" i="23" s="1"/>
  <c r="AF89" i="23" s="1"/>
  <c r="AH85" i="23" l="1"/>
  <c r="AH65" i="23"/>
  <c r="AH72" i="23" s="1"/>
  <c r="AH74" i="23" s="1"/>
  <c r="AF92" i="23"/>
  <c r="AF90" i="23"/>
  <c r="AF94" i="23"/>
  <c r="AF78" i="23"/>
  <c r="AI69" i="23"/>
  <c r="AI70" i="23"/>
  <c r="AI85" i="23" s="1"/>
  <c r="AJ49" i="23"/>
  <c r="AL80" i="23"/>
  <c r="AL63" i="23"/>
  <c r="AM47" i="23"/>
  <c r="AL57" i="23"/>
  <c r="AL91" i="23"/>
  <c r="AM79" i="23"/>
  <c r="AE92" i="23"/>
  <c r="AE93" i="23" s="1"/>
  <c r="AE96" i="23" s="1"/>
  <c r="AE90" i="23"/>
  <c r="AE95" i="23" s="1"/>
  <c r="AE94" i="23"/>
  <c r="AH81" i="23"/>
  <c r="AH76" i="23"/>
  <c r="AG77" i="23"/>
  <c r="AG84" i="23" s="1"/>
  <c r="AG78" i="23"/>
  <c r="AP82" i="23"/>
  <c r="AQ73" i="23"/>
  <c r="AP71" i="23"/>
  <c r="AG89" i="23"/>
  <c r="AE78" i="23"/>
  <c r="AI65" i="23" l="1"/>
  <c r="AI72" i="23" s="1"/>
  <c r="AI74" i="23" s="1"/>
  <c r="AJ70" i="23"/>
  <c r="AJ69" i="23"/>
  <c r="AJ65" i="23" s="1"/>
  <c r="AJ72" i="23" s="1"/>
  <c r="AJ74" i="23" s="1"/>
  <c r="AK49" i="23"/>
  <c r="AF95" i="23"/>
  <c r="AG92" i="23"/>
  <c r="AG93" i="23" s="1"/>
  <c r="AG90" i="23"/>
  <c r="AG95" i="23" s="1"/>
  <c r="AG94" i="23"/>
  <c r="AQ82" i="23"/>
  <c r="AQ71" i="23"/>
  <c r="AR73" i="23"/>
  <c r="AH77" i="23"/>
  <c r="AH84" i="23" s="1"/>
  <c r="AH89" i="23" s="1"/>
  <c r="AN47" i="23"/>
  <c r="AM63" i="23"/>
  <c r="AM57" i="23"/>
  <c r="AM80" i="23"/>
  <c r="AM91" i="23"/>
  <c r="AN79" i="23"/>
  <c r="AI81" i="23"/>
  <c r="AI76" i="23"/>
  <c r="AF93" i="23"/>
  <c r="AF96" i="23" s="1"/>
  <c r="AH78" i="23" l="1"/>
  <c r="AH92" i="23"/>
  <c r="AH93" i="23" s="1"/>
  <c r="AH96" i="23" s="1"/>
  <c r="AH90" i="23"/>
  <c r="AH95" i="23" s="1"/>
  <c r="AH94" i="23"/>
  <c r="AO79" i="23"/>
  <c r="AN91" i="23"/>
  <c r="AL49" i="23"/>
  <c r="AK70" i="23"/>
  <c r="AK85" i="23" s="1"/>
  <c r="AK69" i="23"/>
  <c r="AR82" i="23"/>
  <c r="AS73" i="23"/>
  <c r="AR71" i="23"/>
  <c r="AJ76" i="23"/>
  <c r="AJ81" i="23"/>
  <c r="AI77" i="23"/>
  <c r="AI84" i="23" s="1"/>
  <c r="AI89" i="23" s="1"/>
  <c r="AN80" i="23"/>
  <c r="AO47" i="23"/>
  <c r="AN57" i="23"/>
  <c r="AN63" i="23"/>
  <c r="AG96" i="23"/>
  <c r="AJ85" i="23"/>
  <c r="AI92" i="23" l="1"/>
  <c r="AI93" i="23" s="1"/>
  <c r="AI96" i="23" s="1"/>
  <c r="AI90" i="23"/>
  <c r="AI95" i="23" s="1"/>
  <c r="AI94" i="23"/>
  <c r="AI78" i="23"/>
  <c r="AS82" i="23"/>
  <c r="AT73" i="23"/>
  <c r="AS71" i="23"/>
  <c r="AL69" i="23"/>
  <c r="AM49" i="23"/>
  <c r="AL70" i="23"/>
  <c r="AO57" i="23"/>
  <c r="AP47" i="23"/>
  <c r="AO80" i="23"/>
  <c r="AO63" i="23"/>
  <c r="AJ77" i="23"/>
  <c r="AJ84" i="23" s="1"/>
  <c r="AJ89" i="23" s="1"/>
  <c r="AK65" i="23"/>
  <c r="AK72" i="23" s="1"/>
  <c r="AK74" i="23" s="1"/>
  <c r="AO91" i="23"/>
  <c r="AP79" i="23"/>
  <c r="AL85" i="23" l="1"/>
  <c r="AJ92" i="23"/>
  <c r="AJ93" i="23" s="1"/>
  <c r="AJ96" i="23" s="1"/>
  <c r="AJ90" i="23"/>
  <c r="AJ95" i="23" s="1"/>
  <c r="AJ94" i="23"/>
  <c r="AK81" i="23"/>
  <c r="AK76" i="23"/>
  <c r="AP91" i="23"/>
  <c r="AQ79" i="23"/>
  <c r="AJ78" i="23"/>
  <c r="AP63" i="23"/>
  <c r="AP80" i="23"/>
  <c r="AP57" i="23"/>
  <c r="AQ47" i="23"/>
  <c r="AL65" i="23"/>
  <c r="AL72" i="23" s="1"/>
  <c r="AL74" i="23" s="1"/>
  <c r="AT82" i="23"/>
  <c r="AT71" i="23"/>
  <c r="AU73" i="23"/>
  <c r="AM70" i="23"/>
  <c r="AN49" i="23"/>
  <c r="AM69" i="23"/>
  <c r="AM65" i="23" s="1"/>
  <c r="AM72" i="23" s="1"/>
  <c r="AM74" i="23" s="1"/>
  <c r="AM85" i="23" l="1"/>
  <c r="AU82" i="23"/>
  <c r="AV73" i="23"/>
  <c r="AU71" i="23"/>
  <c r="AQ80" i="23"/>
  <c r="AQ63" i="23"/>
  <c r="AQ57" i="23"/>
  <c r="AR47" i="23"/>
  <c r="AM76" i="23"/>
  <c r="AM81" i="23"/>
  <c r="AQ91" i="23"/>
  <c r="AR79" i="23"/>
  <c r="AN70" i="23"/>
  <c r="AN69" i="23"/>
  <c r="AO49" i="23"/>
  <c r="AL76" i="23"/>
  <c r="AL81" i="23"/>
  <c r="AK77" i="23"/>
  <c r="AK84" i="23" s="1"/>
  <c r="AK89" i="23" s="1"/>
  <c r="AN65" i="23" l="1"/>
  <c r="AN72" i="23" s="1"/>
  <c r="AN74" i="23" s="1"/>
  <c r="AN81" i="23" s="1"/>
  <c r="AK92" i="23"/>
  <c r="AK93" i="23" s="1"/>
  <c r="AK96" i="23" s="1"/>
  <c r="AK90" i="23"/>
  <c r="AK95" i="23" s="1"/>
  <c r="AK94" i="23"/>
  <c r="AS79" i="23"/>
  <c r="AR91" i="23"/>
  <c r="AO69" i="23"/>
  <c r="AP49" i="23"/>
  <c r="AO70" i="23"/>
  <c r="AR80" i="23"/>
  <c r="AS47" i="23"/>
  <c r="AR63" i="23"/>
  <c r="AR57" i="23"/>
  <c r="AK78" i="23"/>
  <c r="AV82" i="23"/>
  <c r="AV71" i="23"/>
  <c r="AW73" i="23"/>
  <c r="AL77" i="23"/>
  <c r="AL84" i="23" s="1"/>
  <c r="AL89" i="23" s="1"/>
  <c r="AN85" i="23"/>
  <c r="AM78" i="23"/>
  <c r="AM77" i="23"/>
  <c r="AN76" i="23" l="1"/>
  <c r="AO85" i="23"/>
  <c r="AL92" i="23"/>
  <c r="AL93" i="23" s="1"/>
  <c r="AL96" i="23" s="1"/>
  <c r="AL90" i="23"/>
  <c r="AL95" i="23" s="1"/>
  <c r="AL94" i="23"/>
  <c r="AL78" i="23"/>
  <c r="AS57" i="23"/>
  <c r="AT47" i="23"/>
  <c r="AS80" i="23"/>
  <c r="AS63" i="23"/>
  <c r="AO65" i="23"/>
  <c r="AO72" i="23" s="1"/>
  <c r="AO74" i="23" s="1"/>
  <c r="AT79" i="23"/>
  <c r="AS91" i="23"/>
  <c r="AP69" i="23"/>
  <c r="AQ49" i="23"/>
  <c r="AP70" i="23"/>
  <c r="AM84" i="23"/>
  <c r="AM89" i="23" s="1"/>
  <c r="AN77" i="23"/>
  <c r="AW82" i="23"/>
  <c r="AX73" i="23"/>
  <c r="AW71" i="23"/>
  <c r="AP85" i="23" l="1"/>
  <c r="AX82" i="23"/>
  <c r="AX71" i="23"/>
  <c r="AY73" i="23"/>
  <c r="AM92" i="23"/>
  <c r="AM93" i="23" s="1"/>
  <c r="AM96" i="23" s="1"/>
  <c r="AM90" i="23"/>
  <c r="AM95" i="23" s="1"/>
  <c r="AM94" i="23"/>
  <c r="AN84" i="23"/>
  <c r="AN89" i="23" s="1"/>
  <c r="AR49" i="23"/>
  <c r="AQ70" i="23"/>
  <c r="AQ69" i="23"/>
  <c r="AQ65" i="23" s="1"/>
  <c r="AQ72" i="23" s="1"/>
  <c r="AQ74" i="23" s="1"/>
  <c r="AT63" i="23"/>
  <c r="AU47" i="23"/>
  <c r="AT57" i="23"/>
  <c r="AT80" i="23"/>
  <c r="AT91" i="23"/>
  <c r="AU79" i="23"/>
  <c r="AN78" i="23"/>
  <c r="AP65" i="23"/>
  <c r="AP72" i="23" s="1"/>
  <c r="AP74" i="23" s="1"/>
  <c r="AO81" i="23"/>
  <c r="AO76" i="23"/>
  <c r="AO77" i="23" l="1"/>
  <c r="AO84" i="23" s="1"/>
  <c r="AO89" i="23" s="1"/>
  <c r="AO78" i="23"/>
  <c r="AU91" i="23"/>
  <c r="AV79" i="23"/>
  <c r="AU80" i="23"/>
  <c r="AU57" i="23"/>
  <c r="AU63" i="23"/>
  <c r="AV47" i="23"/>
  <c r="AR70" i="23"/>
  <c r="AR69" i="23"/>
  <c r="AS49" i="23"/>
  <c r="AN92" i="23"/>
  <c r="AN93" i="23" s="1"/>
  <c r="AN96" i="23" s="1"/>
  <c r="AN94" i="23"/>
  <c r="AN90" i="23"/>
  <c r="AN95" i="23" s="1"/>
  <c r="AY82" i="23"/>
  <c r="AZ73" i="23"/>
  <c r="AY71" i="23"/>
  <c r="AP76" i="23"/>
  <c r="AP81" i="23"/>
  <c r="AQ76" i="23"/>
  <c r="AQ81" i="23"/>
  <c r="AQ85" i="23"/>
  <c r="AO92" i="23" l="1"/>
  <c r="AO93" i="23" s="1"/>
  <c r="AO96" i="23" s="1"/>
  <c r="AO94" i="23"/>
  <c r="AO90" i="23"/>
  <c r="AO95" i="23" s="1"/>
  <c r="AV80" i="23"/>
  <c r="AV63" i="23"/>
  <c r="AV57" i="23"/>
  <c r="AW47" i="23"/>
  <c r="AV91" i="23"/>
  <c r="AW79" i="23"/>
  <c r="AP77" i="23"/>
  <c r="AP84" i="23" s="1"/>
  <c r="AP89" i="23" s="1"/>
  <c r="AS70" i="23"/>
  <c r="AS69" i="23"/>
  <c r="AT49" i="23"/>
  <c r="AR65" i="23"/>
  <c r="AR72" i="23" s="1"/>
  <c r="AR74" i="23" s="1"/>
  <c r="AQ77" i="23"/>
  <c r="AQ78" i="23" s="1"/>
  <c r="AZ82" i="23"/>
  <c r="AZ71" i="23"/>
  <c r="AR85" i="23"/>
  <c r="AS65" i="23" l="1"/>
  <c r="AS72" i="23" s="1"/>
  <c r="AS74" i="23" s="1"/>
  <c r="AP92" i="23"/>
  <c r="AP93" i="23" s="1"/>
  <c r="AP96" i="23" s="1"/>
  <c r="AP90" i="23"/>
  <c r="AP95" i="23" s="1"/>
  <c r="AP94" i="23"/>
  <c r="AR76" i="23"/>
  <c r="AR81" i="23"/>
  <c r="AW80" i="23"/>
  <c r="AW57" i="23"/>
  <c r="AX47" i="23"/>
  <c r="AW63" i="23"/>
  <c r="AT69" i="23"/>
  <c r="AU49" i="23"/>
  <c r="AT70" i="23"/>
  <c r="AP78" i="23"/>
  <c r="AQ84" i="23"/>
  <c r="AQ89" i="23" s="1"/>
  <c r="AS81" i="23"/>
  <c r="AS76" i="23"/>
  <c r="AW91" i="23"/>
  <c r="AX79" i="23"/>
  <c r="AS85" i="23"/>
  <c r="AT85" i="23" l="1"/>
  <c r="AS77" i="23"/>
  <c r="AS78" i="23" s="1"/>
  <c r="AX91" i="23"/>
  <c r="AY79" i="23"/>
  <c r="AQ92" i="23"/>
  <c r="AQ93" i="23" s="1"/>
  <c r="AQ96" i="23" s="1"/>
  <c r="AQ90" i="23"/>
  <c r="AQ95" i="23" s="1"/>
  <c r="AQ94" i="23"/>
  <c r="AT65" i="23"/>
  <c r="AT72" i="23" s="1"/>
  <c r="AT74" i="23" s="1"/>
  <c r="AX63" i="23"/>
  <c r="AY47" i="23"/>
  <c r="AX57" i="23"/>
  <c r="AX80" i="23"/>
  <c r="AR77" i="23"/>
  <c r="AR84" i="23" s="1"/>
  <c r="AR89" i="23" s="1"/>
  <c r="AU69" i="23"/>
  <c r="AV49" i="23"/>
  <c r="AU70" i="23"/>
  <c r="AU85" i="23" l="1"/>
  <c r="AU65" i="23"/>
  <c r="AU72" i="23" s="1"/>
  <c r="AU74" i="23" s="1"/>
  <c r="AR92" i="23"/>
  <c r="AR93" i="23" s="1"/>
  <c r="AR96" i="23" s="1"/>
  <c r="AR94" i="23"/>
  <c r="AR90" i="23"/>
  <c r="AR95" i="23" s="1"/>
  <c r="AR78" i="23"/>
  <c r="AU76" i="23"/>
  <c r="AU81" i="23"/>
  <c r="AZ47" i="23"/>
  <c r="AY80" i="23"/>
  <c r="AY57" i="23"/>
  <c r="AY63" i="23"/>
  <c r="AV70" i="23"/>
  <c r="AW49" i="23"/>
  <c r="AV69" i="23"/>
  <c r="AT81" i="23"/>
  <c r="AT76" i="23"/>
  <c r="AY91" i="23"/>
  <c r="AZ79" i="23"/>
  <c r="AZ91" i="23" s="1"/>
  <c r="AS84" i="23"/>
  <c r="AS89" i="23" s="1"/>
  <c r="AV85" i="23" l="1"/>
  <c r="AZ80" i="23"/>
  <c r="AZ57" i="23"/>
  <c r="AZ63" i="23"/>
  <c r="AW70" i="23"/>
  <c r="AX49" i="23"/>
  <c r="AW69" i="23"/>
  <c r="AT77" i="23"/>
  <c r="AT84" i="23" s="1"/>
  <c r="AS92" i="23"/>
  <c r="AS93" i="23" s="1"/>
  <c r="AS96" i="23" s="1"/>
  <c r="AS94" i="23"/>
  <c r="AS90" i="23"/>
  <c r="AS95" i="23" s="1"/>
  <c r="AT89" i="23"/>
  <c r="AV65" i="23"/>
  <c r="AV72" i="23" s="1"/>
  <c r="AV74" i="23" s="1"/>
  <c r="AU77" i="23"/>
  <c r="AU84" i="23" s="1"/>
  <c r="AU89" i="23" s="1"/>
  <c r="AW85" i="23" l="1"/>
  <c r="AU92" i="23"/>
  <c r="AU94" i="23"/>
  <c r="AU90" i="23"/>
  <c r="AU78" i="23"/>
  <c r="AT78" i="23"/>
  <c r="AW65" i="23"/>
  <c r="AW72" i="23" s="1"/>
  <c r="AW74" i="23" s="1"/>
  <c r="AT92" i="23"/>
  <c r="AT93" i="23" s="1"/>
  <c r="AT96" i="23" s="1"/>
  <c r="AT90" i="23"/>
  <c r="AT95" i="23" s="1"/>
  <c r="AT94" i="23"/>
  <c r="AV76" i="23"/>
  <c r="AV81" i="23"/>
  <c r="AX69" i="23"/>
  <c r="AY49" i="23"/>
  <c r="AX70" i="23"/>
  <c r="AX85" i="23" s="1"/>
  <c r="AV77" i="23" l="1"/>
  <c r="AV84" i="23" s="1"/>
  <c r="AV89" i="23" s="1"/>
  <c r="AW81" i="23"/>
  <c r="AW76" i="23"/>
  <c r="AY69" i="23"/>
  <c r="AY70" i="23"/>
  <c r="AY85" i="23" s="1"/>
  <c r="AZ49" i="23"/>
  <c r="AX65" i="23"/>
  <c r="AX72" i="23" s="1"/>
  <c r="AX74" i="23" s="1"/>
  <c r="AU95" i="23"/>
  <c r="AU93" i="23"/>
  <c r="AU96" i="23" s="1"/>
  <c r="AV92" i="23" l="1"/>
  <c r="AV93" i="23" s="1"/>
  <c r="AV96" i="23" s="1"/>
  <c r="AV90" i="23"/>
  <c r="AV95" i="23" s="1"/>
  <c r="AV94" i="23"/>
  <c r="AX81" i="23"/>
  <c r="AX76" i="23"/>
  <c r="AW77" i="23"/>
  <c r="AW84" i="23" s="1"/>
  <c r="AW89" i="23" s="1"/>
  <c r="AW78" i="23"/>
  <c r="AZ70" i="23"/>
  <c r="AZ69" i="23"/>
  <c r="AY65" i="23"/>
  <c r="AY72" i="23" s="1"/>
  <c r="AY74" i="23" s="1"/>
  <c r="AV78" i="23"/>
  <c r="AZ85" i="23" l="1"/>
  <c r="AW92" i="23"/>
  <c r="AW93" i="23" s="1"/>
  <c r="AW96" i="23" s="1"/>
  <c r="AW90" i="23"/>
  <c r="AW95" i="23" s="1"/>
  <c r="AW94" i="23"/>
  <c r="AY81" i="23"/>
  <c r="AY76" i="23"/>
  <c r="AZ65" i="23"/>
  <c r="AZ72" i="23" s="1"/>
  <c r="AZ74" i="23" s="1"/>
  <c r="AX77" i="23"/>
  <c r="AX84" i="23" s="1"/>
  <c r="AX89" i="23" s="1"/>
  <c r="AX78" i="23" l="1"/>
  <c r="AX92" i="23"/>
  <c r="AX93" i="23" s="1"/>
  <c r="AX96" i="23" s="1"/>
  <c r="AX90" i="23"/>
  <c r="AX95" i="23" s="1"/>
  <c r="AX94" i="23"/>
  <c r="AY77" i="23"/>
  <c r="AY84" i="23" s="1"/>
  <c r="AY89" i="23" s="1"/>
  <c r="AZ76" i="23"/>
  <c r="AZ81" i="23"/>
  <c r="AY78" i="23" l="1"/>
  <c r="AY92" i="23"/>
  <c r="AY93" i="23" s="1"/>
  <c r="AY96" i="23" s="1"/>
  <c r="AY94" i="23"/>
  <c r="AY90" i="23"/>
  <c r="AY95" i="23" s="1"/>
  <c r="AZ77" i="23"/>
  <c r="AZ84" i="23" s="1"/>
  <c r="AZ89" i="23" s="1"/>
  <c r="AZ92" i="23" l="1"/>
  <c r="AZ93" i="23" s="1"/>
  <c r="AZ94" i="23"/>
  <c r="AZ90" i="23"/>
  <c r="AZ95" i="23" s="1"/>
  <c r="F28" i="23" s="1"/>
  <c r="AZ78" i="23"/>
  <c r="AZ96" i="23" l="1"/>
  <c r="F29" i="23" s="1"/>
  <c r="F30" i="23"/>
  <c r="F31" i="23" s="1"/>
  <c r="A12" i="14" l="1"/>
  <c r="A5" i="5" l="1"/>
  <c r="A5" i="24" s="1"/>
  <c r="A4" i="15"/>
  <c r="A5" i="16"/>
  <c r="A5" i="10"/>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<sst xmlns="http://schemas.openxmlformats.org/spreadsheetml/2006/main" count="2962" uniqueCount="747">
  <si>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</si>
  <si>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</si>
  <si>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</si>
  <si>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</si>
  <si>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</si>
  <si>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</si>
  <si>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</si>
  <si>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</si>
  <si>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</si>
  <si>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</si>
  <si>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</si>
  <si>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</si>
  <si>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</si>
  <si>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</si>
  <si>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</si>
  <si>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</si>
  <si>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</si>
  <si>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</si>
  <si>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</si>
  <si>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</si>
  <si>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</si>
  <si>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</si>
  <si>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</si>
  <si>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</si>
  <si>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</si>
  <si>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</si>
  <si>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</si>
  <si>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</si>
  <si>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</si>
  <si>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</si>
  <si>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</si>
  <si>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</si>
  <si>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</si>
  <si>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</si>
  <si>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</si>
  <si>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</si>
  <si>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</si>
  <si>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</si>
  <si>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</si>
  <si>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</si>
  <si>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</si>
  <si>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</si>
  <si>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</si>
  <si>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</si>
  <si>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</si>
  <si>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</si>
  <si>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</si>
  <si>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</si>
  <si>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</si>
  <si>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</si>
  <si>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</si>
  <si>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</si>
  <si>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</si>
  <si>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</si>
  <si>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</si>
  <si>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</si>
  <si>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</si>
  <si>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</si>
  <si>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</si>
  <si>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</si>
  <si>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</si>
  <si>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</si>
  <si>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</si>
  <si>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</si>
  <si>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</si>
  <si>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</si>
  <si>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</si>
  <si>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</si>
  <si>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</si>
  <si>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</si>
  <si>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</si>
  <si>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</si>
  <si>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</si>
  <si>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</si>
  <si>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</si>
  <si>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</si>
  <si>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</si>
  <si>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</si>
  <si>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</si>
  <si>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</si>
  <si>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</si>
  <si>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</si>
  <si>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</si>
  <si>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</si>
  <si>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</si>
  <si>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</si>
  <si>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</si>
  <si>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</si>
  <si>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</si>
  <si>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</si>
  <si>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</si>
  <si>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</si>
  <si>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</si>
  <si>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</si>
  <si>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</si>
  <si>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</si>
  <si>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</si>
  <si>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</si>
  <si>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</si>
  <si>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</si>
  <si>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</si>
  <si>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</si>
  <si>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</si>
  <si>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</si>
  <si>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</si>
  <si>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</si>
  <si>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</si>
  <si>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</si>
  <si>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</si>
  <si>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</si>
  <si>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</si>
  <si>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</si>
  <si>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</si>
  <si>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</si>
  <si>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</si>
  <si>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</si>
  <si>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</si>
  <si>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</si>
  <si>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</si>
  <si>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</si>
  <si>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</si>
  <si>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</si>
  <si>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</si>
  <si>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</si>
  <si>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</si>
  <si>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</si>
  <si>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</si>
  <si>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</si>
  <si>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</si>
  <si>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</si>
  <si>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</si>
  <si>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</si>
  <si>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</si>
  <si>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</si>
  <si>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</si>
  <si>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</si>
  <si>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</si>
  <si>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</si>
  <si>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</si>
  <si>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</si>
  <si>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</si>
  <si>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</si>
  <si>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</si>
  <si>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</si>
  <si>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</si>
  <si>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</si>
  <si>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</si>
  <si>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</si>
  <si>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</si>
  <si>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</si>
  <si>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</si>
  <si>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</si>
  <si>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</si>
  <si>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</si>
  <si>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</si>
  <si>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</si>
  <si>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</si>
  <si>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</si>
  <si>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</si>
  <si>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</si>
  <si>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</si>
  <si>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</si>
  <si>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</si>
  <si>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</si>
  <si>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</si>
  <si>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</si>
  <si>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</si>
  <si>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</si>
  <si>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</si>
  <si>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</si>
  <si>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</si>
  <si>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</si>
  <si>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</si>
  <si>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</si>
  <si>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</si>
  <si>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</si>
  <si>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</si>
  <si>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</si>
  <si>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</si>
  <si>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</si>
  <si>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</si>
  <si>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</si>
  <si>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</si>
  <si>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</si>
  <si>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</si>
  <si>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</si>
  <si>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</si>
  <si>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</si>
  <si>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</si>
  <si>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</si>
  <si>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</si>
  <si>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</si>
  <si>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</si>
  <si>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</si>
  <si>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</si>
  <si>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</si>
  <si>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</si>
  <si>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</si>
  <si>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</si>
  <si>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</si>
  <si>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</si>
  <si>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</si>
  <si>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</si>
  <si>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</si>
  <si>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</si>
  <si>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</si>
  <si>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</si>
  <si>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</si>
  <si>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</si>
  <si>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</si>
  <si>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</si>
  <si>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</si>
  <si>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</si>
  <si>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</si>
  <si>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</si>
  <si>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</si>
  <si>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</si>
  <si>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</si>
  <si>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</si>
  <si>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</si>
  <si>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</si>
  <si>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</si>
  <si>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</si>
  <si>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</si>
  <si>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</si>
  <si>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</si>
  <si>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</si>
  <si>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</si>
  <si>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</si>
  <si>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</si>
  <si>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</si>
  <si>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</si>
  <si>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</si>
  <si>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</si>
  <si>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</si>
  <si>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</si>
  <si>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</si>
  <si>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</si>
  <si>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</si>
  <si>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</si>
  <si>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</si>
  <si>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</si>
  <si>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</si>
  <si>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</si>
  <si>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</si>
  <si>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</si>
  <si>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</si>
  <si>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</si>
  <si>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</si>
  <si>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</si>
  <si>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</si>
  <si>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</si>
  <si>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</si>
  <si>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</si>
  <si>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</si>
  <si>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</si>
  <si>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</si>
  <si>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</si>
  <si>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</si>
  <si>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</si>
  <si>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</si>
  <si>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</si>
  <si>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</si>
  <si>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</si>
  <si>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</si>
  <si>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</si>
  <si>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</si>
  <si>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</si>
  <si>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</si>
  <si>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</si>
  <si>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</si>
  <si>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</si>
  <si>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</si>
  <si>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</si>
  <si>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</si>
  <si>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</si>
  <si>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</si>
  <si>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</si>
  <si>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</si>
  <si>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</si>
  <si>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</si>
  <si>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</si>
  <si>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</si>
  <si>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</si>
  <si>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</si>
  <si>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</si>
  <si>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</si>
  <si>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</si>
  <si>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</si>
  <si>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</si>
  <si>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</si>
  <si>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</si>
  <si>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</si>
  <si>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</si>
  <si>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</si>
  <si>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</si>
  <si>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</si>
  <si>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</si>
  <si>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</si>
  <si>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</si>
  <si>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</si>
  <si>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</si>
  <si>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</si>
  <si>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</si>
  <si>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</si>
  <si>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</si>
  <si>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</si>
  <si>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</si>
  <si>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</si>
  <si>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</si>
  <si>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</si>
  <si>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</si>
  <si>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</si>
  <si>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</si>
  <si>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</si>
  <si>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</si>
  <si>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</si>
  <si>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</si>
  <si>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</si>
  <si>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</si>
  <si>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</si>
  <si>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</si>
  <si>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</si>
  <si>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</si>
  <si>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</si>
  <si>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</si>
  <si>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</si>
  <si>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</si>
  <si>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</si>
  <si>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</si>
  <si>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</si>
  <si>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</si>
  <si>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</si>
  <si>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</si>
  <si>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</si>
  <si>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</si>
  <si>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</si>
  <si>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</si>
  <si>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</si>
  <si>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</si>
  <si>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</si>
  <si>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</si>
  <si>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</si>
  <si>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</si>
  <si>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</si>
  <si>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</si>
  <si>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</si>
  <si>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</si>
  <si>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</si>
  <si>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</si>
  <si>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</si>
  <si>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</si>
  <si>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</si>
  <si>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</si>
  <si>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</si>
  <si>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</si>
  <si>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</si>
  <si>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</si>
  <si>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</si>
  <si>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</si>
  <si>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</si>
  <si>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</si>
  <si>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</si>
  <si>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</si>
  <si>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</si>
  <si>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</si>
  <si>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</si>
  <si>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</si>
  <si>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</si>
  <si>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</si>
  <si>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</si>
  <si>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</si>
  <si>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</si>
  <si>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</si>
  <si>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</si>
  <si>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</si>
  <si>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</si>
  <si>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</si>
  <si>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</si>
  <si>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</si>
  <si>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</si>
  <si>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</si>
  <si>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</si>
  <si>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</si>
  <si>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</si>
  <si>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</si>
  <si>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</si>
  <si>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</si>
  <si>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</si>
  <si>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</si>
  <si>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</si>
  <si>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</si>
  <si>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</si>
  <si>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</si>
  <si>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</si>
  <si>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</si>
  <si>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</si>
  <si>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</si>
  <si>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</si>
  <si>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</si>
  <si>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</si>
  <si>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</si>
  <si>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</si>
  <si>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</si>
  <si>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</si>
  <si>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</si>
  <si>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</si>
  <si>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</si>
  <si>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</si>
  <si>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</si>
  <si>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</si>
  <si>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</si>
  <si>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</si>
  <si>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</si>
  <si>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</si>
  <si>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</si>
  <si>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</si>
  <si>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</si>
  <si>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</si>
  <si>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</si>
  <si>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</si>
  <si>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</si>
  <si>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</si>
  <si>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</si>
  <si>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</si>
  <si>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</si>
  <si>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</si>
  <si>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</si>
  <si>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</si>
  <si>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</si>
  <si>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</si>
  <si>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</si>
  <si>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</si>
  <si>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</si>
  <si>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</si>
  <si>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</si>
  <si>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</si>
  <si>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</si>
  <si>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</si>
  <si>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</si>
  <si>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</si>
  <si>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</si>
  <si>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</si>
  <si>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</si>
  <si>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</si>
  <si>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</si>
  <si>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</si>
  <si>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</si>
  <si>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</si>
  <si>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</si>
  <si>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</si>
  <si>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</si>
  <si>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</si>
  <si>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</si>
  <si>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</si>
  <si>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</si>
  <si>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</si>
  <si>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</si>
  <si>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</si>
  <si>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</si>
  <si>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</si>
  <si>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</si>
  <si>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</si>
  <si>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</si>
  <si>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</si>
  <si>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</si>
  <si>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</si>
  <si>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</si>
  <si>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</si>
  <si>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</si>
  <si>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</si>
  <si>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</si>
  <si>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</si>
  <si>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</si>
  <si>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</si>
  <si>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</si>
  <si>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</si>
  <si>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</si>
  <si>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</si>
  <si>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</si>
  <si>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</si>
  <si>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</si>
  <si>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</si>
  <si>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</si>
  <si>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</si>
  <si>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</si>
  <si>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</si>
  <si>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</si>
  <si>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</si>
  <si>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</si>
  <si>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</si>
  <si>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</si>
  <si>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</si>
  <si>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</si>
  <si>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</si>
  <si>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</si>
  <si>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</si>
  <si>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</si>
  <si>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</si>
  <si>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</si>
  <si>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</si>
  <si>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</si>
  <si>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</si>
  <si>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</si>
  <si>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</si>
  <si>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</si>
  <si>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</si>
  <si>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</si>
  <si>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</si>
  <si>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</si>
  <si>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</si>
  <si>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</si>
  <si>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</si>
  <si>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</si>
  <si>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</si>
  <si>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</si>
  <si>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</si>
  <si>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</si>
  <si>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</si>
  <si>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</si>
  <si>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</si>
  <si>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</si>
  <si>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</si>
  <si>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</si>
  <si>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</si>
  <si>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</si>
  <si>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</si>
  <si>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</si>
  <si>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</si>
  <si>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</si>
  <si>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</si>
  <si>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</si>
  <si>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</si>
  <si>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</si>
  <si>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</si>
  <si>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</si>
  <si>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</si>
  <si>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</si>
  <si>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</si>
  <si>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</si>
  <si>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</si>
  <si>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</si>
  <si>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</si>
  <si>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</si>
  <si>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</si>
  <si>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</si>
  <si>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</si>
  <si>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</si>
  <si>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</si>
  <si>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</si>
  <si>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</si>
  <si>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</si>
  <si>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</si>
  <si>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</si>
  <si>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</si>
  <si>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</si>
  <si>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</si>
  <si>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</si>
  <si>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</si>
  <si>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</si>
  <si>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</si>
  <si>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</si>
  <si>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</si>
  <si>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</si>
  <si>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</si>
  <si>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</si>
  <si>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</si>
  <si>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</si>
  <si>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</si>
  <si>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</si>
  <si>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</si>
  <si>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</si>
  <si>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</si>
  <si>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</si>
  <si>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</si>
  <si>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</si>
  <si>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</si>
  <si>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</si>
  <si>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</si>
  <si>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</si>
  <si>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</si>
  <si>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</si>
  <si>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</si>
  <si>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</si>
  <si>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</si>
  <si>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</si>
  <si>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</si>
  <si>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</si>
  <si>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</si>
  <si>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</si>
  <si>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</si>
  <si>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</si>
  <si>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</si>
  <si>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</si>
  <si>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</si>
  <si>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</si>
  <si>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</si>
  <si>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</si>
  <si>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</si>
  <si>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</si>
  <si>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</si>
  <si>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</si>
  <si>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</si>
  <si>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</si>
  <si>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</si>
  <si>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</si>
  <si>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</si>
  <si>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</si>
  <si>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</si>
  <si>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</si>
  <si>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</si>
  <si>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</si>
  <si>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</si>
  <si>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</si>
  <si>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</si>
  <si>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</si>
  <si>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</si>
  <si>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</si>
  <si>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</si>
  <si>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</si>
  <si>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</si>
  <si>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</si>
  <si>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</si>
  <si>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</si>
  <si>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</si>
  <si>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</si>
  <si>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</si>
  <si>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</si>
  <si>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</si>
  <si>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</si>
  <si>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</si>
  <si>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</si>
  <si>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</si>
  <si>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 xml:space="preserve"> АО "ЭЛСИ Энергопроект"</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</si>
  <si>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</si>
  <si>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</si>
  <si>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</si>
  <si>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</si>
  <si>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</si>
  <si>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</si>
  <si>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</si>
  <si>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</si>
  <si>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</si>
  <si>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</si>
  <si>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</si>
  <si>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</si>
  <si>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</si>
  <si>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</si>
  <si>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</si>
  <si>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</si>
  <si>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</si>
  <si>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30.02.2023</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</si>
  <si>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</si>
  <si>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</si>
  <si>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</si>
  <si>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</si>
  <si>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</si>
  <si>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</si>
  <si>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</si>
  <si>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</si>
  <si>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</si>
  <si>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</si>
  <si>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</si>
  <si>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</si>
  <si>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</si>
  <si>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</si>
  <si>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</si>
  <si>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</si>
  <si>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</si>
  <si>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</si>
  <si>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</si>
  <si>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</si>
  <si>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</si>
  <si>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</si>
  <si>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</si>
  <si>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</si>
  <si>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</si>
  <si>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</si>
  <si>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</si>
  <si>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</si>
  <si>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</si>
  <si>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</si>
  <si>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</si>
  <si>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</si>
  <si>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</si>
  <si>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</si>
  <si>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</si>
  <si>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</si>
  <si>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</si>
  <si>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</si>
  <si>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</si>
  <si>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</si>
  <si>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</si>
  <si>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</si>
  <si>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</si>
  <si>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</si>
  <si>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</si>
  <si>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2023</t>
  </si>
  <si>
    <t>Год 2025</t>
  </si>
  <si>
    <t>Год 2026</t>
  </si>
  <si>
    <t xml:space="preserve"> по состоянию на 01.01.2022 года </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</si>
  <si>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</si>
  <si>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</si>
  <si>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</si>
  <si>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</si>
  <si>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</si>
  <si>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</si>
  <si>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</si>
  <si>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</si>
  <si>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</si>
  <si>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</si>
  <si>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</si>
  <si>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</si>
  <si>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</si>
  <si>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</si>
  <si>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</si>
  <si>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</si>
  <si>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</si>
  <si>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</si>
  <si>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</si>
  <si>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</si>
  <si>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</si>
  <si>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</si>
  <si>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</si>
  <si>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</si>
  <si>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</si>
  <si>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</si>
  <si>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</si>
  <si>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</si>
  <si>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</si>
  <si>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</si>
  <si>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</si>
  <si>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</si>
  <si>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</si>
  <si>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</si>
  <si>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</si>
  <si>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 xml:space="preserve">по состоянию на 01.01.2023 года </t>
  </si>
  <si>
    <t xml:space="preserve">Факт 2022года </t>
  </si>
  <si>
    <t>Год 2024</t>
  </si>
  <si>
    <t>Год 2027</t>
  </si>
  <si>
    <t xml:space="preserve"> не требуется </t>
  </si>
  <si>
    <t xml:space="preserve"> Срок реализации не подошел</t>
  </si>
  <si>
    <t xml:space="preserve"> Проблемные вопросы отсутствуют, реализация проекта в установленные сроки </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</si>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</sst>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56" fillId="0" borderId="0"/>
    <xf numFmtId="0" fontId="56"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0" fillId="0" borderId="0" xfId="69" applyFont="1" applyFill="1" applyAlignment="1"/>
    <xf numFmtId="0" fontId="60"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0"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0" fontId="43" fillId="0" borderId="1" xfId="41" applyFont="1" applyFill="1" applyBorder="1" applyAlignment="1">
      <alignment horizontal="center" vertical="center" textRotation="90"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175"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60" fillId="0" borderId="0" xfId="69" applyFont="1" applyFill="1" applyAlignment="1">
      <alignment horizontal="left"/>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27" borderId="24" xfId="2" applyFont="1" applyFill="1" applyBorder="1" applyAlignment="1">
      <alignment horizontal="left" vertical="center" wrapText="1"/>
    </xf>
    <xf numFmtId="0" fontId="39" fillId="27" borderId="41" xfId="0" applyFont="1" applyFill="1" applyBorder="1" applyAlignment="1">
      <alignment horizontal="left" vertic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4"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4"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81" fillId="0" borderId="40" xfId="0" applyFont="1" applyBorder="1" applyAlignment="1">
      <alignment horizontal="left" vertical="center"/>
    </xf>
    <xf numFmtId="0" fontId="42" fillId="0" borderId="26" xfId="2" applyFont="1" applyFill="1" applyBorder="1" applyAlignment="1">
      <alignment vertical="top" wrapText="1"/>
    </xf>
    <xf numFmtId="4"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4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1" xfId="0" applyFont="1" applyFill="1" applyBorder="1" applyAlignment="1">
      <alignment horizontal="left" vertical="center"/>
    </xf>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171" fontId="36" fillId="0" borderId="4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0" fontId="60"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8"/>
    <cellStyle name="Обычный 9 2" xfId="92"/>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67"/>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-3393542.7347639487</c:v>
                </c:pt>
                <c:pt idx="1">
                  <c:v>-2883488.8629372432</c:v>
                </c:pt>
                <c:pt idx="2">
                  <c:v>-2449841.6370755238</c:v>
                </c:pt>
                <c:pt idx="3">
                  <c:v>-2081189.302767579</c:v>
                </c:pt>
                <c:pt idx="4">
                  <c:v>-1767819.9549617311</c:v>
                </c:pt>
                <c:pt idx="5">
                  <c:v>-1501468.9475166271</c:v>
                </c:pt>
                <c:pt idx="6">
                  <c:v>-1275103.7541689922</c:v>
                </c:pt>
                <c:pt idx="7">
                  <c:v>-1082740.7391531428</c:v>
                </c:pt>
                <c:pt idx="8">
                  <c:v>-919289.11422780366</c:v>
                </c:pt>
                <c:pt idx="9">
                  <c:v>-780418.05669482925</c:v>
                </c:pt>
                <c:pt idx="10">
                  <c:v>-662443.55790023657</c:v>
                </c:pt>
                <c:pt idx="11">
                  <c:v>-562232.07884670689</c:v>
                </c:pt>
                <c:pt idx="12">
                  <c:v>-477118.52184611291</c:v>
                </c:pt>
                <c:pt idx="13">
                  <c:v>-404836.39562691242</c:v>
                </c:pt>
                <c:pt idx="14">
                  <c:v>-343458.36538863718</c:v>
                </c:pt>
                <c:pt idx="15">
                  <c:v>-291345.64698455459</c:v>
                </c:pt>
                <c:pt idx="16">
                  <c:v>-247104.9325538323</c:v>
                </c:pt>
                <c:pt idx="17">
                  <c:v>-209551.72934913126</c:v>
                </c:pt>
                <c:pt idx="18">
                  <c:v>-177679.15918852334</c:v>
                </c:pt>
                <c:pt idx="19">
                  <c:v>-150631.40714334621</c:v>
                </c:pt>
              </c:numCache>
            </c:numRef>
          </c:val>
          <c:smooth val="0"/>
          <c:extLst>
            <c:ext xmlns:c16="http://schemas.microsoft.com/office/drawing/2014/chart" uri="{C3380CC4-5D6E-409C-BE32-E72D297353CC}">
              <c16:uniqueId val="{00000000-4A8F-4322-B616-475C9BBD544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-221215982.73476395</c:v>
                </c:pt>
                <c:pt idx="1">
                  <c:v>-224099471.59770119</c:v>
                </c:pt>
                <c:pt idx="2">
                  <c:v>-226549313.23477671</c:v>
                </c:pt>
                <c:pt idx="3">
                  <c:v>-228630502.53754428</c:v>
                </c:pt>
                <c:pt idx="4">
                  <c:v>-230398322.492506</c:v>
                </c:pt>
                <c:pt idx="5">
                  <c:v>-231899791.44002262</c:v>
                </c:pt>
                <c:pt idx="6">
                  <c:v>-233174895.1941916</c:v>
                </c:pt>
                <c:pt idx="7">
                  <c:v>-234257635.93334475</c:v>
                </c:pt>
                <c:pt idx="8">
                  <c:v>-235176925.04757255</c:v>
                </c:pt>
                <c:pt idx="9">
                  <c:v>-235957343.10426739</c:v>
                </c:pt>
                <c:pt idx="10">
                  <c:v>-236619786.66216764</c:v>
                </c:pt>
                <c:pt idx="11">
                  <c:v>-237182018.74101433</c:v>
                </c:pt>
                <c:pt idx="12">
                  <c:v>-237659137.26286045</c:v>
                </c:pt>
                <c:pt idx="13">
                  <c:v>-238063973.65848735</c:v>
                </c:pt>
                <c:pt idx="14">
                  <c:v>-238407432.02387598</c:v>
                </c:pt>
                <c:pt idx="15">
                  <c:v>-238698777.67086053</c:v>
                </c:pt>
                <c:pt idx="16">
                  <c:v>-238945882.60341436</c:v>
                </c:pt>
                <c:pt idx="17">
                  <c:v>-239155434.33276349</c:v>
                </c:pt>
                <c:pt idx="18">
                  <c:v>-239333113.491952</c:v>
                </c:pt>
                <c:pt idx="19">
                  <c:v>-239483744.89909536</c:v>
                </c:pt>
              </c:numCache>
            </c:numRef>
          </c:val>
          <c:smooth val="0"/>
          <c:extLst>
            <c:ext xmlns:c16="http://schemas.microsoft.com/office/drawing/2014/chart" uri="{C3380CC4-5D6E-409C-BE32-E72D297353CC}">
              <c16:uniqueId val="{00000001-4A8F-4322-B616-475C9BBD5448}"/>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50" t="s">
        <v>715</v>
      </c>
      <c r="B5" s="350"/>
      <c r="C5" s="350"/>
      <c r="D5" s="117"/>
      <c r="E5" s="117"/>
      <c r="F5" s="117"/>
      <c r="G5" s="117"/>
    </row>
    <row r="6" spans="1:19" s="12" customFormat="1" ht="18.75" x14ac:dyDescent="0.3">
      <c r="A6" s="17"/>
      <c r="D6" s="16"/>
      <c r="E6" s="15"/>
    </row>
    <row r="7" spans="1:19" s="12" customFormat="1" ht="18.75" x14ac:dyDescent="0.2">
      <c r="A7" s="354" t="s">
        <v>9</v>
      </c>
      <c r="B7" s="354"/>
      <c r="C7" s="35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52" t="s">
        <v>629</v>
      </c>
      <c r="B9" s="352"/>
      <c r="C9" s="352"/>
      <c r="D9" s="8"/>
      <c r="E9" s="8"/>
      <c r="F9" s="13"/>
      <c r="G9" s="13"/>
      <c r="H9" s="13"/>
      <c r="I9" s="13"/>
      <c r="J9" s="13"/>
      <c r="K9" s="13"/>
      <c r="L9" s="13"/>
      <c r="M9" s="13"/>
      <c r="N9" s="13"/>
      <c r="O9" s="13"/>
      <c r="P9" s="13"/>
      <c r="Q9" s="13"/>
      <c r="R9" s="13"/>
      <c r="S9" s="13"/>
    </row>
    <row r="10" spans="1:19" s="12" customFormat="1" ht="18.75" x14ac:dyDescent="0.2">
      <c r="A10" s="351" t="s">
        <v>8</v>
      </c>
      <c r="B10" s="351"/>
      <c r="C10" s="35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52" t="s">
        <v>583</v>
      </c>
      <c r="B12" s="352"/>
      <c r="C12" s="352"/>
      <c r="D12" s="8"/>
      <c r="E12" s="8"/>
      <c r="F12" s="13"/>
      <c r="G12" s="13"/>
      <c r="H12" s="13"/>
      <c r="I12" s="13"/>
      <c r="J12" s="13"/>
      <c r="K12" s="13"/>
      <c r="L12" s="13"/>
      <c r="M12" s="13"/>
      <c r="N12" s="13"/>
      <c r="O12" s="13"/>
      <c r="P12" s="13"/>
      <c r="Q12" s="13"/>
      <c r="R12" s="13"/>
      <c r="S12" s="13"/>
    </row>
    <row r="13" spans="1:19" s="12" customFormat="1" ht="18.75" x14ac:dyDescent="0.2">
      <c r="A13" s="351" t="s">
        <v>7</v>
      </c>
      <c r="B13" s="351"/>
      <c r="C13" s="35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352" t="s">
        <v>713</v>
      </c>
      <c r="B15" s="352"/>
      <c r="C15" s="352"/>
      <c r="D15" s="8"/>
      <c r="E15" s="8"/>
      <c r="F15" s="8"/>
      <c r="G15" s="8"/>
      <c r="H15" s="8"/>
      <c r="I15" s="8"/>
      <c r="J15" s="8"/>
      <c r="K15" s="8"/>
      <c r="L15" s="8"/>
      <c r="M15" s="8"/>
      <c r="N15" s="8"/>
      <c r="O15" s="8"/>
      <c r="P15" s="8"/>
      <c r="Q15" s="8"/>
      <c r="R15" s="8"/>
      <c r="S15" s="8"/>
    </row>
    <row r="16" spans="1:19" s="3" customFormat="1" ht="15" customHeight="1" x14ac:dyDescent="0.2">
      <c r="A16" s="351" t="s">
        <v>6</v>
      </c>
      <c r="B16" s="351"/>
      <c r="C16" s="35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52" t="s">
        <v>430</v>
      </c>
      <c r="B18" s="353"/>
      <c r="C18" s="35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24" t="s">
        <v>451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449</v>
      </c>
      <c r="D23" s="29"/>
      <c r="E23" s="29"/>
      <c r="F23" s="28"/>
      <c r="G23" s="28"/>
      <c r="H23" s="28"/>
      <c r="I23" s="28"/>
      <c r="J23" s="28"/>
      <c r="K23" s="28"/>
      <c r="L23" s="28"/>
      <c r="M23" s="28"/>
      <c r="N23" s="28"/>
      <c r="O23" s="28"/>
      <c r="P23" s="28"/>
      <c r="Q23" s="27"/>
      <c r="R23" s="27"/>
      <c r="S23" s="27"/>
    </row>
    <row r="24" spans="1:19" s="3" customFormat="1" ht="62.25" customHeight="1" x14ac:dyDescent="0.2">
      <c r="A24" s="347"/>
      <c r="B24" s="348"/>
      <c r="C24" s="34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4" t="s">
        <v>377</v>
      </c>
      <c r="C25" s="125" t="s">
        <v>584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4" t="s">
        <v>75</v>
      </c>
      <c r="C26" s="125" t="s">
        <v>714</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4" t="s">
        <v>74</v>
      </c>
      <c r="C27" s="125" t="s">
        <v>458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4" t="s">
        <v>378</v>
      </c>
      <c r="C28" s="125"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4" t="s">
        <v>379</v>
      </c>
      <c r="C29" s="125"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4" t="s">
        <v>380</v>
      </c>
      <c r="C30" s="125"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5"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5"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4" t="s">
        <v>607</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696</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347"/>
      <c r="B39" s="348"/>
      <c r="C39" s="349"/>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735</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452</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452</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452</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452</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452</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452</v>
      </c>
      <c r="D46" s="23"/>
      <c r="E46" s="23"/>
      <c r="F46" s="23"/>
      <c r="G46" s="23"/>
      <c r="H46" s="23"/>
      <c r="I46" s="23"/>
      <c r="J46" s="23"/>
      <c r="K46" s="23"/>
      <c r="L46" s="23"/>
      <c r="M46" s="23"/>
      <c r="N46" s="23"/>
      <c r="O46" s="23"/>
      <c r="P46" s="23"/>
      <c r="Q46" s="23"/>
      <c r="R46" s="23"/>
      <c r="S46" s="23"/>
    </row>
    <row r="47" spans="1:19" ht="18.75" customHeight="1" x14ac:dyDescent="0.25">
      <c r="A47" s="347"/>
      <c r="B47" s="348"/>
      <c r="C47" s="349"/>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316">
        <v>16.354524088000005</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317">
        <v>13.695166740000005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4" t="s">
        <v>9</v>
      </c>
      <c r="B6" s="354"/>
      <c r="C6" s="354"/>
      <c r="D6" s="354"/>
      <c r="E6" s="354"/>
      <c r="F6" s="354"/>
      <c r="G6" s="354"/>
      <c r="H6" s="354"/>
      <c r="I6" s="354"/>
      <c r="J6" s="354"/>
      <c r="K6" s="354"/>
      <c r="L6" s="354"/>
      <c r="M6" s="354"/>
      <c r="N6" s="354"/>
      <c r="O6" s="354"/>
      <c r="P6" s="354"/>
      <c r="Q6" s="354"/>
      <c r="R6" s="354"/>
      <c r="S6" s="354"/>
      <c r="T6" s="13"/>
      <c r="U6" s="13"/>
      <c r="V6" s="13"/>
      <c r="W6" s="13"/>
      <c r="X6" s="13"/>
      <c r="Y6" s="13"/>
      <c r="Z6" s="13"/>
      <c r="AA6" s="13"/>
      <c r="AB6" s="13"/>
    </row>
    <row r="7" spans="1:28" s="12" customFormat="1" ht="18.75" x14ac:dyDescent="0.2">
      <c r="A7" s="354"/>
      <c r="B7" s="354"/>
      <c r="C7" s="354"/>
      <c r="D7" s="354"/>
      <c r="E7" s="354"/>
      <c r="F7" s="354"/>
      <c r="G7" s="354"/>
      <c r="H7" s="354"/>
      <c r="I7" s="354"/>
      <c r="J7" s="354"/>
      <c r="K7" s="354"/>
      <c r="L7" s="354"/>
      <c r="M7" s="354"/>
      <c r="N7" s="354"/>
      <c r="O7" s="354"/>
      <c r="P7" s="354"/>
      <c r="Q7" s="354"/>
      <c r="R7" s="354"/>
      <c r="S7" s="354"/>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4"/>
      <c r="B10" s="354"/>
      <c r="C10" s="354"/>
      <c r="D10" s="354"/>
      <c r="E10" s="354"/>
      <c r="F10" s="354"/>
      <c r="G10" s="354"/>
      <c r="H10" s="354"/>
      <c r="I10" s="354"/>
      <c r="J10" s="354"/>
      <c r="K10" s="354"/>
      <c r="L10" s="354"/>
      <c r="M10" s="354"/>
      <c r="N10" s="354"/>
      <c r="O10" s="354"/>
      <c r="P10" s="354"/>
      <c r="Q10" s="354"/>
      <c r="R10" s="354"/>
      <c r="S10" s="354"/>
      <c r="T10" s="13"/>
      <c r="U10" s="13"/>
      <c r="V10" s="13"/>
      <c r="W10" s="13"/>
      <c r="X10" s="13"/>
      <c r="Y10" s="13"/>
      <c r="Z10" s="13"/>
      <c r="AA10" s="13"/>
      <c r="AB10" s="13"/>
    </row>
    <row r="11" spans="1:28" s="12" customFormat="1" ht="18.75" x14ac:dyDescent="0.2">
      <c r="A11" s="356" t="str">
        <f>'1. паспорт местоположение'!A12:C12</f>
        <v>I_TP3500.VL.0074</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0"/>
      <c r="U13" s="10"/>
      <c r="V13" s="10"/>
      <c r="W13" s="10"/>
      <c r="X13" s="10"/>
      <c r="Y13" s="10"/>
      <c r="Z13" s="10"/>
      <c r="AA13" s="10"/>
      <c r="AB13" s="10"/>
    </row>
    <row r="14" spans="1:28" s="3" customFormat="1" ht="166.5" customHeight="1" x14ac:dyDescent="0.2">
      <c r="A14" s="36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4"/>
      <c r="U16" s="4"/>
      <c r="V16" s="4"/>
      <c r="W16" s="4"/>
      <c r="X16" s="4"/>
      <c r="Y16" s="4"/>
    </row>
    <row r="17" spans="1:28" s="3" customFormat="1" ht="45.75" customHeight="1" x14ac:dyDescent="0.2">
      <c r="A17" s="352" t="s">
        <v>404</v>
      </c>
      <c r="B17" s="352"/>
      <c r="C17" s="352"/>
      <c r="D17" s="352"/>
      <c r="E17" s="352"/>
      <c r="F17" s="352"/>
      <c r="G17" s="352"/>
      <c r="H17" s="352"/>
      <c r="I17" s="352"/>
      <c r="J17" s="352"/>
      <c r="K17" s="352"/>
      <c r="L17" s="352"/>
      <c r="M17" s="352"/>
      <c r="N17" s="352"/>
      <c r="O17" s="352"/>
      <c r="P17" s="352"/>
      <c r="Q17" s="352"/>
      <c r="R17" s="352"/>
      <c r="S17" s="352"/>
      <c r="T17" s="7"/>
      <c r="U17" s="7"/>
      <c r="V17" s="7"/>
      <c r="W17" s="7"/>
      <c r="X17" s="7"/>
      <c r="Y17" s="7"/>
      <c r="Z17" s="7"/>
      <c r="AA17" s="7"/>
      <c r="AB17" s="7"/>
    </row>
    <row r="18" spans="1:28" s="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4"/>
      <c r="U18" s="4"/>
      <c r="V18" s="4"/>
      <c r="W18" s="4"/>
      <c r="X18" s="4"/>
      <c r="Y18" s="4"/>
    </row>
    <row r="19" spans="1:28" s="3" customFormat="1" ht="54" customHeight="1" x14ac:dyDescent="0.2">
      <c r="A19" s="355" t="s">
        <v>5</v>
      </c>
      <c r="B19" s="355" t="s">
        <v>108</v>
      </c>
      <c r="C19" s="357" t="s">
        <v>317</v>
      </c>
      <c r="D19" s="355" t="s">
        <v>316</v>
      </c>
      <c r="E19" s="355" t="s">
        <v>107</v>
      </c>
      <c r="F19" s="355" t="s">
        <v>106</v>
      </c>
      <c r="G19" s="355" t="s">
        <v>312</v>
      </c>
      <c r="H19" s="355" t="s">
        <v>105</v>
      </c>
      <c r="I19" s="355" t="s">
        <v>104</v>
      </c>
      <c r="J19" s="355" t="s">
        <v>103</v>
      </c>
      <c r="K19" s="355" t="s">
        <v>102</v>
      </c>
      <c r="L19" s="355" t="s">
        <v>101</v>
      </c>
      <c r="M19" s="355" t="s">
        <v>100</v>
      </c>
      <c r="N19" s="355" t="s">
        <v>99</v>
      </c>
      <c r="O19" s="355" t="s">
        <v>98</v>
      </c>
      <c r="P19" s="355" t="s">
        <v>97</v>
      </c>
      <c r="Q19" s="355" t="s">
        <v>315</v>
      </c>
      <c r="R19" s="355"/>
      <c r="S19" s="359" t="s">
        <v>396</v>
      </c>
      <c r="T19" s="4"/>
      <c r="U19" s="4"/>
      <c r="V19" s="4"/>
      <c r="W19" s="4"/>
      <c r="X19" s="4"/>
      <c r="Y19" s="4"/>
    </row>
    <row r="20" spans="1:28" s="3" customFormat="1" ht="180.75" customHeight="1" x14ac:dyDescent="0.2">
      <c r="A20" s="355"/>
      <c r="B20" s="355"/>
      <c r="C20" s="358"/>
      <c r="D20" s="355"/>
      <c r="E20" s="355"/>
      <c r="F20" s="355"/>
      <c r="G20" s="355"/>
      <c r="H20" s="355"/>
      <c r="I20" s="355"/>
      <c r="J20" s="355"/>
      <c r="K20" s="355"/>
      <c r="L20" s="355"/>
      <c r="M20" s="355"/>
      <c r="N20" s="355"/>
      <c r="O20" s="355"/>
      <c r="P20" s="355"/>
      <c r="Q20" s="41" t="s">
        <v>313</v>
      </c>
      <c r="R20" s="42" t="s">
        <v>314</v>
      </c>
      <c r="S20" s="359"/>
      <c r="T20" s="28"/>
      <c r="U20" s="28"/>
      <c r="V20" s="28"/>
      <c r="W20" s="28"/>
      <c r="X20" s="28"/>
      <c r="Y20" s="28"/>
      <c r="Z20" s="27"/>
      <c r="AA20" s="27"/>
      <c r="AB20" s="27"/>
    </row>
    <row r="21" spans="1:28" s="3" customFormat="1" ht="18.75" x14ac:dyDescent="0.2">
      <c r="A21" s="41">
        <v>1</v>
      </c>
      <c r="B21" s="46">
        <v>2</v>
      </c>
      <c r="C21" s="41">
        <v>3</v>
      </c>
      <c r="D21" s="46">
        <v>4</v>
      </c>
      <c r="E21" s="41">
        <v>5</v>
      </c>
      <c r="F21" s="46">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7"/>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2023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12"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1" t="s">
        <v>8</v>
      </c>
      <c r="B11" s="351"/>
      <c r="C11" s="351"/>
      <c r="D11" s="351"/>
      <c r="E11" s="351"/>
      <c r="F11" s="351"/>
      <c r="G11" s="351"/>
      <c r="H11" s="351"/>
      <c r="I11" s="351"/>
      <c r="J11" s="351"/>
      <c r="K11" s="351"/>
      <c r="L11" s="351"/>
      <c r="M11" s="351"/>
      <c r="N11" s="351"/>
      <c r="O11" s="351"/>
      <c r="P11" s="351"/>
      <c r="Q11" s="351"/>
      <c r="R11" s="351"/>
      <c r="S11" s="351"/>
      <c r="T11" s="351"/>
    </row>
    <row r="12" spans="1:20" s="12"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6" t="str">
        <f>'1. паспорт местоположение'!A12:C12</f>
        <v>I_TP3500.VL.0074</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1" t="s">
        <v>7</v>
      </c>
      <c r="B14" s="351"/>
      <c r="C14" s="351"/>
      <c r="D14" s="351"/>
      <c r="E14" s="351"/>
      <c r="F14" s="351"/>
      <c r="G14" s="351"/>
      <c r="H14" s="351"/>
      <c r="I14" s="351"/>
      <c r="J14" s="351"/>
      <c r="K14" s="351"/>
      <c r="L14" s="351"/>
      <c r="M14" s="351"/>
      <c r="N14" s="351"/>
      <c r="O14" s="351"/>
      <c r="P14" s="351"/>
      <c r="Q14" s="351"/>
      <c r="R14" s="351"/>
      <c r="S14" s="351"/>
      <c r="T14" s="351"/>
    </row>
    <row r="15" spans="1:20" s="9"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3" customFormat="1" ht="208.5" customHeight="1" x14ac:dyDescent="0.2">
      <c r="A16" s="36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row>
    <row r="18" spans="1:20"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3" customFormat="1" ht="15" customHeight="1" x14ac:dyDescent="0.2">
      <c r="A19" s="353" t="s">
        <v>409</v>
      </c>
      <c r="B19" s="353"/>
      <c r="C19" s="353"/>
      <c r="D19" s="353"/>
      <c r="E19" s="353"/>
      <c r="F19" s="353"/>
      <c r="G19" s="353"/>
      <c r="H19" s="353"/>
      <c r="I19" s="353"/>
      <c r="J19" s="353"/>
      <c r="K19" s="353"/>
      <c r="L19" s="353"/>
      <c r="M19" s="353"/>
      <c r="N19" s="353"/>
      <c r="O19" s="353"/>
      <c r="P19" s="353"/>
      <c r="Q19" s="353"/>
      <c r="R19" s="353"/>
      <c r="S19" s="353"/>
      <c r="T19" s="353"/>
    </row>
    <row r="20" spans="1:20"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2" t="s">
        <v>5</v>
      </c>
      <c r="B21" s="365" t="s">
        <v>226</v>
      </c>
      <c r="C21" s="366"/>
      <c r="D21" s="369" t="s">
        <v>130</v>
      </c>
      <c r="E21" s="365" t="s">
        <v>438</v>
      </c>
      <c r="F21" s="366"/>
      <c r="G21" s="365" t="s">
        <v>245</v>
      </c>
      <c r="H21" s="366"/>
      <c r="I21" s="365" t="s">
        <v>129</v>
      </c>
      <c r="J21" s="366"/>
      <c r="K21" s="369" t="s">
        <v>128</v>
      </c>
      <c r="L21" s="365" t="s">
        <v>127</v>
      </c>
      <c r="M21" s="366"/>
      <c r="N21" s="365" t="s">
        <v>434</v>
      </c>
      <c r="O21" s="366"/>
      <c r="P21" s="369" t="s">
        <v>126</v>
      </c>
      <c r="Q21" s="375" t="s">
        <v>125</v>
      </c>
      <c r="R21" s="376"/>
      <c r="S21" s="375" t="s">
        <v>124</v>
      </c>
      <c r="T21" s="377"/>
    </row>
    <row r="22" spans="1:20" ht="204.75" customHeight="1" x14ac:dyDescent="0.25">
      <c r="A22" s="373"/>
      <c r="B22" s="367"/>
      <c r="C22" s="368"/>
      <c r="D22" s="371"/>
      <c r="E22" s="367"/>
      <c r="F22" s="368"/>
      <c r="G22" s="367"/>
      <c r="H22" s="368"/>
      <c r="I22" s="367"/>
      <c r="J22" s="368"/>
      <c r="K22" s="370"/>
      <c r="L22" s="367"/>
      <c r="M22" s="368"/>
      <c r="N22" s="367"/>
      <c r="O22" s="368"/>
      <c r="P22" s="370"/>
      <c r="Q22" s="88" t="s">
        <v>123</v>
      </c>
      <c r="R22" s="88" t="s">
        <v>408</v>
      </c>
      <c r="S22" s="88" t="s">
        <v>122</v>
      </c>
      <c r="T22" s="88" t="s">
        <v>121</v>
      </c>
    </row>
    <row r="23" spans="1:20" ht="51.75" customHeight="1" x14ac:dyDescent="0.25">
      <c r="A23" s="374"/>
      <c r="B23" s="115" t="s">
        <v>119</v>
      </c>
      <c r="C23" s="115" t="s">
        <v>120</v>
      </c>
      <c r="D23" s="370"/>
      <c r="E23" s="115" t="s">
        <v>119</v>
      </c>
      <c r="F23" s="115" t="s">
        <v>120</v>
      </c>
      <c r="G23" s="115" t="s">
        <v>119</v>
      </c>
      <c r="H23" s="115" t="s">
        <v>120</v>
      </c>
      <c r="I23" s="115" t="s">
        <v>119</v>
      </c>
      <c r="J23" s="115" t="s">
        <v>120</v>
      </c>
      <c r="K23" s="115" t="s">
        <v>119</v>
      </c>
      <c r="L23" s="115" t="s">
        <v>119</v>
      </c>
      <c r="M23" s="115" t="s">
        <v>120</v>
      </c>
      <c r="N23" s="115" t="s">
        <v>119</v>
      </c>
      <c r="O23" s="115" t="s">
        <v>120</v>
      </c>
      <c r="P23" s="116"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9"/>
      <c r="C25" s="60"/>
      <c r="D25" s="60"/>
      <c r="E25" s="139"/>
      <c r="F25" s="139"/>
      <c r="G25" s="139"/>
      <c r="H25" s="60"/>
      <c r="I25" s="61"/>
      <c r="J25" s="59"/>
      <c r="K25" s="61"/>
      <c r="L25" s="61"/>
      <c r="M25" s="61"/>
      <c r="N25" s="61"/>
      <c r="O25" s="139"/>
      <c r="P25" s="59"/>
      <c r="Q25" s="59"/>
      <c r="R25" s="59"/>
      <c r="S25" s="118"/>
      <c r="T25" s="118"/>
    </row>
    <row r="26" spans="1:20" ht="22.5" customHeight="1" x14ac:dyDescent="0.25">
      <c r="A26" s="61"/>
      <c r="B26" s="61"/>
      <c r="C26" s="60"/>
      <c r="D26" s="60"/>
      <c r="E26" s="139"/>
      <c r="F26" s="139"/>
      <c r="G26" s="61"/>
      <c r="H26" s="60"/>
      <c r="I26" s="61"/>
      <c r="J26" s="59"/>
      <c r="K26" s="61"/>
      <c r="L26" s="61"/>
      <c r="M26" s="61"/>
      <c r="N26" s="61"/>
      <c r="O26" s="139"/>
      <c r="P26" s="59"/>
      <c r="Q26" s="59"/>
      <c r="R26" s="59"/>
      <c r="S26" s="118"/>
      <c r="T26" s="118"/>
    </row>
    <row r="27" spans="1:20" ht="22.5" customHeight="1" x14ac:dyDescent="0.25">
      <c r="A27" s="61"/>
      <c r="B27" s="61"/>
      <c r="C27" s="60"/>
      <c r="D27" s="60"/>
      <c r="E27" s="139"/>
      <c r="F27" s="139"/>
      <c r="G27" s="61"/>
      <c r="H27" s="60"/>
      <c r="I27" s="61"/>
      <c r="J27" s="59"/>
      <c r="K27" s="61"/>
      <c r="L27" s="61"/>
      <c r="M27" s="61"/>
      <c r="N27" s="61"/>
      <c r="O27" s="139"/>
      <c r="P27" s="59"/>
      <c r="Q27" s="59"/>
      <c r="R27" s="59"/>
      <c r="S27" s="118"/>
      <c r="T27" s="118"/>
    </row>
    <row r="28" spans="1:20" ht="22.5" customHeight="1" x14ac:dyDescent="0.25">
      <c r="A28" s="61"/>
      <c r="B28" s="61"/>
      <c r="C28" s="60"/>
      <c r="D28" s="60"/>
      <c r="E28" s="139"/>
      <c r="F28" s="139"/>
      <c r="G28" s="61"/>
      <c r="H28" s="60"/>
      <c r="I28" s="61"/>
      <c r="J28" s="59"/>
      <c r="K28" s="61"/>
      <c r="L28" s="61"/>
      <c r="M28" s="61"/>
      <c r="N28" s="61"/>
      <c r="O28" s="139"/>
      <c r="P28" s="59"/>
      <c r="Q28" s="59"/>
      <c r="R28" s="59"/>
      <c r="S28" s="118"/>
      <c r="T28" s="118"/>
    </row>
    <row r="29" spans="1:20" ht="22.5" customHeight="1" x14ac:dyDescent="0.25">
      <c r="A29" s="61"/>
      <c r="B29" s="61"/>
      <c r="C29" s="60"/>
      <c r="D29" s="60"/>
      <c r="E29" s="139"/>
      <c r="F29" s="139"/>
      <c r="G29" s="61"/>
      <c r="H29" s="60"/>
      <c r="I29" s="61"/>
      <c r="J29" s="59"/>
      <c r="K29" s="61"/>
      <c r="L29" s="61"/>
      <c r="M29" s="61"/>
      <c r="N29" s="61"/>
      <c r="O29" s="139"/>
      <c r="P29" s="59"/>
      <c r="Q29" s="59"/>
      <c r="R29" s="59"/>
      <c r="S29" s="118"/>
      <c r="T29" s="118"/>
    </row>
    <row r="30" spans="1:20" ht="22.5" customHeight="1" x14ac:dyDescent="0.25">
      <c r="A30" s="61"/>
      <c r="B30" s="61"/>
      <c r="C30" s="60"/>
      <c r="D30" s="60"/>
      <c r="E30" s="139"/>
      <c r="F30" s="139"/>
      <c r="G30" s="61"/>
      <c r="H30" s="60"/>
      <c r="I30" s="61"/>
      <c r="J30" s="59"/>
      <c r="K30" s="61"/>
      <c r="L30" s="61"/>
      <c r="M30" s="61"/>
      <c r="N30" s="61"/>
      <c r="O30" s="139"/>
      <c r="P30" s="59"/>
      <c r="Q30" s="59"/>
      <c r="R30" s="59"/>
      <c r="S30" s="118"/>
      <c r="T30" s="118"/>
    </row>
    <row r="31" spans="1:20" ht="22.5" customHeight="1" x14ac:dyDescent="0.25">
      <c r="A31" s="61"/>
      <c r="B31" s="61"/>
      <c r="C31" s="60"/>
      <c r="D31" s="60"/>
      <c r="E31" s="139"/>
      <c r="F31" s="139"/>
      <c r="G31" s="61"/>
      <c r="H31" s="60"/>
      <c r="I31" s="61"/>
      <c r="J31" s="59"/>
      <c r="K31" s="61"/>
      <c r="L31" s="61"/>
      <c r="M31" s="61"/>
      <c r="N31" s="61"/>
      <c r="O31" s="139"/>
      <c r="P31" s="59"/>
      <c r="Q31" s="59"/>
      <c r="R31" s="59"/>
      <c r="S31" s="118"/>
      <c r="T31" s="118"/>
    </row>
    <row r="32" spans="1:20" ht="22.5" customHeight="1" x14ac:dyDescent="0.25">
      <c r="A32" s="61"/>
      <c r="B32" s="61"/>
      <c r="C32" s="60"/>
      <c r="D32" s="60"/>
      <c r="E32" s="139"/>
      <c r="F32" s="139"/>
      <c r="G32" s="61"/>
      <c r="H32" s="60"/>
      <c r="I32" s="61"/>
      <c r="J32" s="59"/>
      <c r="K32" s="61"/>
      <c r="L32" s="61"/>
      <c r="M32" s="61"/>
      <c r="N32" s="61"/>
      <c r="O32" s="139"/>
      <c r="P32" s="59"/>
      <c r="Q32" s="59"/>
      <c r="R32" s="59"/>
      <c r="S32" s="118"/>
      <c r="T32" s="118"/>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64" t="s">
        <v>442</v>
      </c>
      <c r="C35" s="364"/>
      <c r="D35" s="364"/>
      <c r="E35" s="364"/>
      <c r="F35" s="364"/>
      <c r="G35" s="364"/>
      <c r="H35" s="364"/>
      <c r="I35" s="364"/>
      <c r="J35" s="364"/>
      <c r="K35" s="364"/>
      <c r="L35" s="364"/>
      <c r="M35" s="364"/>
      <c r="N35" s="364"/>
      <c r="O35" s="364"/>
      <c r="P35" s="364"/>
      <c r="Q35" s="364"/>
      <c r="R35" s="364"/>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18"/>
      <c r="B6" s="318"/>
      <c r="C6" s="318"/>
      <c r="D6" s="318"/>
      <c r="E6" s="318"/>
      <c r="F6" s="318"/>
      <c r="G6" s="318"/>
      <c r="H6" s="318"/>
      <c r="I6" s="318"/>
      <c r="J6" s="318"/>
      <c r="K6" s="318"/>
      <c r="L6" s="318"/>
      <c r="M6" s="318"/>
      <c r="N6" s="318"/>
      <c r="O6" s="318"/>
      <c r="P6" s="318"/>
      <c r="Q6" s="318"/>
      <c r="R6" s="318"/>
      <c r="S6" s="318"/>
      <c r="T6" s="318"/>
      <c r="U6" s="324"/>
      <c r="V6" s="324"/>
      <c r="W6" s="324"/>
      <c r="X6" s="324"/>
      <c r="Y6" s="324"/>
      <c r="Z6" s="324"/>
      <c r="AA6" s="324"/>
    </row>
    <row r="7" spans="1:27" s="12" customFormat="1" ht="18.75" x14ac:dyDescent="0.2">
      <c r="A7" s="324"/>
      <c r="B7" s="324"/>
      <c r="C7" s="324"/>
      <c r="D7" s="324"/>
      <c r="E7" s="354" t="s">
        <v>9</v>
      </c>
      <c r="F7" s="354"/>
      <c r="G7" s="354"/>
      <c r="H7" s="354"/>
      <c r="I7" s="354"/>
      <c r="J7" s="354"/>
      <c r="K7" s="354"/>
      <c r="L7" s="354"/>
      <c r="M7" s="354"/>
      <c r="N7" s="354"/>
      <c r="O7" s="354"/>
      <c r="P7" s="354"/>
      <c r="Q7" s="354"/>
      <c r="R7" s="354"/>
      <c r="S7" s="354"/>
      <c r="T7" s="354"/>
      <c r="U7" s="354"/>
      <c r="V7" s="354"/>
      <c r="W7" s="354"/>
      <c r="X7" s="354"/>
      <c r="Y7" s="354"/>
      <c r="Z7" s="324"/>
      <c r="AA7" s="324"/>
    </row>
    <row r="8" spans="1:27" s="12" customFormat="1" ht="18.75" x14ac:dyDescent="0.2">
      <c r="A8" s="324"/>
      <c r="B8" s="324"/>
      <c r="C8" s="324"/>
      <c r="D8" s="324"/>
      <c r="E8" s="319"/>
      <c r="F8" s="319"/>
      <c r="G8" s="319"/>
      <c r="H8" s="319"/>
      <c r="I8" s="319"/>
      <c r="J8" s="319"/>
      <c r="K8" s="319"/>
      <c r="L8" s="319"/>
      <c r="M8" s="319"/>
      <c r="N8" s="319"/>
      <c r="O8" s="319"/>
      <c r="P8" s="319"/>
      <c r="Q8" s="319"/>
      <c r="R8" s="319"/>
      <c r="S8" s="319"/>
      <c r="T8" s="319"/>
      <c r="U8" s="319"/>
      <c r="V8" s="319"/>
      <c r="W8" s="319"/>
      <c r="X8" s="324"/>
      <c r="Y8" s="324"/>
      <c r="Z8" s="324"/>
      <c r="AA8" s="324"/>
    </row>
    <row r="9" spans="1:27" s="12" customFormat="1" ht="18.75" customHeight="1" x14ac:dyDescent="0.25">
      <c r="A9" s="356"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A10" s="324"/>
      <c r="B10" s="324"/>
      <c r="C10" s="324"/>
      <c r="D10" s="324"/>
      <c r="E10" s="351" t="s">
        <v>8</v>
      </c>
      <c r="F10" s="351"/>
      <c r="G10" s="351"/>
      <c r="H10" s="351"/>
      <c r="I10" s="351"/>
      <c r="J10" s="351"/>
      <c r="K10" s="351"/>
      <c r="L10" s="351"/>
      <c r="M10" s="351"/>
      <c r="N10" s="351"/>
      <c r="O10" s="351"/>
      <c r="P10" s="351"/>
      <c r="Q10" s="351"/>
      <c r="R10" s="351"/>
      <c r="S10" s="351"/>
      <c r="T10" s="351"/>
      <c r="U10" s="351"/>
      <c r="V10" s="351"/>
      <c r="W10" s="351"/>
      <c r="X10" s="351"/>
      <c r="Y10" s="351"/>
      <c r="Z10" s="324"/>
      <c r="AA10" s="324"/>
    </row>
    <row r="11" spans="1:27" s="12" customFormat="1" ht="18.75" x14ac:dyDescent="0.2">
      <c r="A11" s="324"/>
      <c r="B11" s="324"/>
      <c r="C11" s="324"/>
      <c r="D11" s="324"/>
      <c r="E11" s="319"/>
      <c r="F11" s="319"/>
      <c r="G11" s="319"/>
      <c r="H11" s="319"/>
      <c r="I11" s="319"/>
      <c r="J11" s="319"/>
      <c r="K11" s="319"/>
      <c r="L11" s="319"/>
      <c r="M11" s="319"/>
      <c r="N11" s="319"/>
      <c r="O11" s="319"/>
      <c r="P11" s="319"/>
      <c r="Q11" s="319"/>
      <c r="R11" s="319"/>
      <c r="S11" s="319"/>
      <c r="T11" s="319"/>
      <c r="U11" s="319"/>
      <c r="V11" s="319"/>
      <c r="W11" s="319"/>
      <c r="X11" s="324"/>
      <c r="Y11" s="324"/>
      <c r="Z11" s="324"/>
      <c r="AA11" s="324"/>
    </row>
    <row r="12" spans="1:27" s="12" customFormat="1" ht="18.75" customHeight="1" x14ac:dyDescent="0.25">
      <c r="A12" s="352" t="str">
        <f>'1. паспорт местоположение'!A12:C12</f>
        <v>I_TP3500.VL.0074</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A13" s="324"/>
      <c r="B13" s="324"/>
      <c r="C13" s="324"/>
      <c r="D13" s="324"/>
      <c r="E13" s="351" t="s">
        <v>7</v>
      </c>
      <c r="F13" s="351"/>
      <c r="G13" s="351"/>
      <c r="H13" s="351"/>
      <c r="I13" s="351"/>
      <c r="J13" s="351"/>
      <c r="K13" s="351"/>
      <c r="L13" s="351"/>
      <c r="M13" s="351"/>
      <c r="N13" s="351"/>
      <c r="O13" s="351"/>
      <c r="P13" s="351"/>
      <c r="Q13" s="351"/>
      <c r="R13" s="351"/>
      <c r="S13" s="351"/>
      <c r="T13" s="351"/>
      <c r="U13" s="351"/>
      <c r="V13" s="351"/>
      <c r="W13" s="351"/>
      <c r="X13" s="351"/>
      <c r="Y13" s="351"/>
      <c r="Z13" s="324"/>
      <c r="AA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411</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8" customFormat="1" ht="21" customHeight="1" x14ac:dyDescent="0.25"/>
    <row r="21" spans="1:27" ht="47.25" customHeight="1" x14ac:dyDescent="0.25">
      <c r="A21" s="383" t="s">
        <v>5</v>
      </c>
      <c r="B21" s="379" t="s">
        <v>418</v>
      </c>
      <c r="C21" s="380"/>
      <c r="D21" s="379" t="s">
        <v>420</v>
      </c>
      <c r="E21" s="380"/>
      <c r="F21" s="375" t="s">
        <v>102</v>
      </c>
      <c r="G21" s="377"/>
      <c r="H21" s="377"/>
      <c r="I21" s="376"/>
      <c r="J21" s="383" t="s">
        <v>421</v>
      </c>
      <c r="K21" s="379" t="s">
        <v>422</v>
      </c>
      <c r="L21" s="380"/>
      <c r="M21" s="379" t="s">
        <v>423</v>
      </c>
      <c r="N21" s="380"/>
      <c r="O21" s="379" t="s">
        <v>410</v>
      </c>
      <c r="P21" s="380"/>
      <c r="Q21" s="379" t="s">
        <v>135</v>
      </c>
      <c r="R21" s="380"/>
      <c r="S21" s="383" t="s">
        <v>134</v>
      </c>
      <c r="T21" s="383" t="s">
        <v>424</v>
      </c>
      <c r="U21" s="383" t="s">
        <v>419</v>
      </c>
      <c r="V21" s="379" t="s">
        <v>133</v>
      </c>
      <c r="W21" s="380"/>
      <c r="X21" s="375" t="s">
        <v>125</v>
      </c>
      <c r="Y21" s="377"/>
      <c r="Z21" s="375" t="s">
        <v>124</v>
      </c>
      <c r="AA21" s="377"/>
    </row>
    <row r="22" spans="1:27" ht="216" customHeight="1" x14ac:dyDescent="0.25">
      <c r="A22" s="387"/>
      <c r="B22" s="381"/>
      <c r="C22" s="382"/>
      <c r="D22" s="381"/>
      <c r="E22" s="382"/>
      <c r="F22" s="375" t="s">
        <v>132</v>
      </c>
      <c r="G22" s="376"/>
      <c r="H22" s="375" t="s">
        <v>131</v>
      </c>
      <c r="I22" s="376"/>
      <c r="J22" s="384"/>
      <c r="K22" s="381"/>
      <c r="L22" s="382"/>
      <c r="M22" s="381"/>
      <c r="N22" s="382"/>
      <c r="O22" s="381"/>
      <c r="P22" s="382"/>
      <c r="Q22" s="381"/>
      <c r="R22" s="382"/>
      <c r="S22" s="384"/>
      <c r="T22" s="384"/>
      <c r="U22" s="384"/>
      <c r="V22" s="381"/>
      <c r="W22" s="382"/>
      <c r="X22" s="88" t="s">
        <v>123</v>
      </c>
      <c r="Y22" s="88" t="s">
        <v>408</v>
      </c>
      <c r="Z22" s="88" t="s">
        <v>122</v>
      </c>
      <c r="AA22" s="88" t="s">
        <v>121</v>
      </c>
    </row>
    <row r="23" spans="1:27" ht="60" customHeight="1" x14ac:dyDescent="0.25">
      <c r="A23" s="384"/>
      <c r="B23" s="113" t="s">
        <v>119</v>
      </c>
      <c r="C23" s="11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ht="38.25" customHeight="1" x14ac:dyDescent="0.25">
      <c r="A25" s="143">
        <v>1</v>
      </c>
      <c r="B25" s="144" t="s">
        <v>464</v>
      </c>
      <c r="C25" s="144" t="s">
        <v>464</v>
      </c>
      <c r="D25" s="144" t="s">
        <v>464</v>
      </c>
      <c r="E25" s="144" t="s">
        <v>464</v>
      </c>
      <c r="F25" s="143">
        <v>10</v>
      </c>
      <c r="G25" s="143">
        <v>10</v>
      </c>
      <c r="H25" s="143">
        <v>10</v>
      </c>
      <c r="I25" s="143">
        <v>10</v>
      </c>
      <c r="J25" s="146">
        <v>1979</v>
      </c>
      <c r="K25" s="143">
        <v>1</v>
      </c>
      <c r="L25" s="143">
        <v>1</v>
      </c>
      <c r="M25" s="139" t="s">
        <v>454</v>
      </c>
      <c r="N25" s="139" t="s">
        <v>454</v>
      </c>
      <c r="O25" s="139" t="s">
        <v>453</v>
      </c>
      <c r="P25" s="139" t="s">
        <v>453</v>
      </c>
      <c r="Q25" s="143">
        <v>1.1340000000000001</v>
      </c>
      <c r="R25" s="143">
        <v>1.1340000000000001</v>
      </c>
      <c r="S25" s="143" t="s">
        <v>452</v>
      </c>
      <c r="T25" s="143">
        <v>1993</v>
      </c>
      <c r="U25" s="143">
        <v>1</v>
      </c>
      <c r="V25" s="143" t="s">
        <v>455</v>
      </c>
      <c r="W25" s="143" t="s">
        <v>455</v>
      </c>
      <c r="X25" s="299">
        <v>44043</v>
      </c>
      <c r="Y25" s="300" t="s">
        <v>701</v>
      </c>
      <c r="Z25" s="139" t="s">
        <v>457</v>
      </c>
      <c r="AA25" s="139" t="s">
        <v>456</v>
      </c>
    </row>
    <row r="26" spans="1:27" ht="38.25" customHeight="1" x14ac:dyDescent="0.25">
      <c r="A26" s="143">
        <v>2</v>
      </c>
      <c r="B26" s="144" t="s">
        <v>494</v>
      </c>
      <c r="C26" s="144" t="s">
        <v>494</v>
      </c>
      <c r="D26" s="144" t="s">
        <v>494</v>
      </c>
      <c r="E26" s="144" t="s">
        <v>494</v>
      </c>
      <c r="F26" s="143">
        <v>10</v>
      </c>
      <c r="G26" s="143">
        <v>10</v>
      </c>
      <c r="H26" s="143">
        <v>10</v>
      </c>
      <c r="I26" s="143">
        <v>10</v>
      </c>
      <c r="J26" s="146">
        <v>1977</v>
      </c>
      <c r="K26" s="143">
        <v>1</v>
      </c>
      <c r="L26" s="143">
        <v>1</v>
      </c>
      <c r="M26" s="139" t="s">
        <v>454</v>
      </c>
      <c r="N26" s="139" t="s">
        <v>454</v>
      </c>
      <c r="O26" s="139" t="s">
        <v>453</v>
      </c>
      <c r="P26" s="139" t="s">
        <v>453</v>
      </c>
      <c r="Q26" s="143">
        <v>3.294</v>
      </c>
      <c r="R26" s="143">
        <v>3.294</v>
      </c>
      <c r="S26" s="143" t="s">
        <v>452</v>
      </c>
      <c r="T26" s="143">
        <v>1991</v>
      </c>
      <c r="U26" s="143">
        <v>1</v>
      </c>
      <c r="V26" s="143" t="s">
        <v>455</v>
      </c>
      <c r="W26" s="143" t="s">
        <v>455</v>
      </c>
      <c r="X26" s="299">
        <v>42947</v>
      </c>
      <c r="Y26" s="300" t="s">
        <v>702</v>
      </c>
      <c r="Z26" s="139" t="s">
        <v>457</v>
      </c>
      <c r="AA26" s="139" t="s">
        <v>456</v>
      </c>
    </row>
    <row r="27" spans="1:27" ht="38.25" customHeight="1" x14ac:dyDescent="0.25">
      <c r="A27" s="143">
        <v>3</v>
      </c>
      <c r="B27" s="144" t="s">
        <v>495</v>
      </c>
      <c r="C27" s="144" t="s">
        <v>495</v>
      </c>
      <c r="D27" s="144" t="s">
        <v>495</v>
      </c>
      <c r="E27" s="144" t="s">
        <v>495</v>
      </c>
      <c r="F27" s="143">
        <v>10</v>
      </c>
      <c r="G27" s="143">
        <v>10</v>
      </c>
      <c r="H27" s="143">
        <v>10</v>
      </c>
      <c r="I27" s="143">
        <v>10</v>
      </c>
      <c r="J27" s="146">
        <v>1968</v>
      </c>
      <c r="K27" s="143">
        <v>1</v>
      </c>
      <c r="L27" s="143">
        <v>1</v>
      </c>
      <c r="M27" s="139" t="s">
        <v>454</v>
      </c>
      <c r="N27" s="139" t="s">
        <v>454</v>
      </c>
      <c r="O27" s="139" t="s">
        <v>453</v>
      </c>
      <c r="P27" s="139" t="s">
        <v>453</v>
      </c>
      <c r="Q27" s="143">
        <v>2.052</v>
      </c>
      <c r="R27" s="143">
        <v>2.052</v>
      </c>
      <c r="S27" s="143" t="s">
        <v>452</v>
      </c>
      <c r="T27" s="143">
        <v>1982</v>
      </c>
      <c r="U27" s="143">
        <v>1</v>
      </c>
      <c r="V27" s="143" t="s">
        <v>455</v>
      </c>
      <c r="W27" s="143" t="s">
        <v>455</v>
      </c>
      <c r="X27" s="299">
        <v>43677</v>
      </c>
      <c r="Y27" s="300" t="s">
        <v>703</v>
      </c>
      <c r="Z27" s="139" t="s">
        <v>457</v>
      </c>
      <c r="AA27" s="139" t="s">
        <v>456</v>
      </c>
    </row>
    <row r="28" spans="1:27" ht="38.25" customHeight="1" x14ac:dyDescent="0.25">
      <c r="A28" s="143">
        <v>4</v>
      </c>
      <c r="B28" s="144" t="s">
        <v>496</v>
      </c>
      <c r="C28" s="144" t="s">
        <v>496</v>
      </c>
      <c r="D28" s="144" t="s">
        <v>496</v>
      </c>
      <c r="E28" s="144" t="s">
        <v>496</v>
      </c>
      <c r="F28" s="143">
        <v>10</v>
      </c>
      <c r="G28" s="143">
        <v>10</v>
      </c>
      <c r="H28" s="143">
        <v>10</v>
      </c>
      <c r="I28" s="143">
        <v>10</v>
      </c>
      <c r="J28" s="146">
        <v>1977</v>
      </c>
      <c r="K28" s="143">
        <v>1</v>
      </c>
      <c r="L28" s="143">
        <v>1</v>
      </c>
      <c r="M28" s="139" t="s">
        <v>454</v>
      </c>
      <c r="N28" s="139" t="s">
        <v>454</v>
      </c>
      <c r="O28" s="139" t="s">
        <v>453</v>
      </c>
      <c r="P28" s="139" t="s">
        <v>453</v>
      </c>
      <c r="Q28" s="143">
        <v>2.4300000000000002</v>
      </c>
      <c r="R28" s="143">
        <v>2.4300000000000002</v>
      </c>
      <c r="S28" s="143" t="s">
        <v>452</v>
      </c>
      <c r="T28" s="143">
        <v>1991</v>
      </c>
      <c r="U28" s="143">
        <v>1</v>
      </c>
      <c r="V28" s="143" t="s">
        <v>455</v>
      </c>
      <c r="W28" s="143" t="s">
        <v>455</v>
      </c>
      <c r="X28" s="299">
        <v>44377</v>
      </c>
      <c r="Y28" s="300" t="s">
        <v>704</v>
      </c>
      <c r="Z28" s="139" t="s">
        <v>457</v>
      </c>
      <c r="AA28" s="139" t="s">
        <v>456</v>
      </c>
    </row>
    <row r="29" spans="1:27" ht="38.25" customHeight="1" x14ac:dyDescent="0.25">
      <c r="A29" s="143">
        <v>5</v>
      </c>
      <c r="B29" s="144" t="s">
        <v>497</v>
      </c>
      <c r="C29" s="144" t="s">
        <v>497</v>
      </c>
      <c r="D29" s="144" t="s">
        <v>497</v>
      </c>
      <c r="E29" s="144" t="s">
        <v>497</v>
      </c>
      <c r="F29" s="143">
        <v>10</v>
      </c>
      <c r="G29" s="143">
        <v>10</v>
      </c>
      <c r="H29" s="143">
        <v>10</v>
      </c>
      <c r="I29" s="143">
        <v>10</v>
      </c>
      <c r="J29" s="146">
        <v>1979</v>
      </c>
      <c r="K29" s="143">
        <v>1</v>
      </c>
      <c r="L29" s="143">
        <v>1</v>
      </c>
      <c r="M29" s="139" t="s">
        <v>454</v>
      </c>
      <c r="N29" s="139" t="s">
        <v>454</v>
      </c>
      <c r="O29" s="139" t="s">
        <v>453</v>
      </c>
      <c r="P29" s="139" t="s">
        <v>453</v>
      </c>
      <c r="Q29" s="143">
        <v>1.8360000000000001</v>
      </c>
      <c r="R29" s="143">
        <v>1.8360000000000001</v>
      </c>
      <c r="S29" s="143" t="s">
        <v>452</v>
      </c>
      <c r="T29" s="143">
        <v>1993</v>
      </c>
      <c r="U29" s="143">
        <v>1</v>
      </c>
      <c r="V29" s="143" t="s">
        <v>455</v>
      </c>
      <c r="W29" s="143" t="s">
        <v>455</v>
      </c>
      <c r="X29" s="299">
        <v>44012</v>
      </c>
      <c r="Y29" s="300" t="s">
        <v>701</v>
      </c>
      <c r="Z29" s="139" t="s">
        <v>457</v>
      </c>
      <c r="AA29" s="139" t="s">
        <v>456</v>
      </c>
    </row>
    <row r="30" spans="1:27" ht="38.25" customHeight="1" x14ac:dyDescent="0.25">
      <c r="A30" s="143">
        <v>6</v>
      </c>
      <c r="B30" s="144" t="s">
        <v>498</v>
      </c>
      <c r="C30" s="144" t="s">
        <v>498</v>
      </c>
      <c r="D30" s="144" t="s">
        <v>498</v>
      </c>
      <c r="E30" s="144" t="s">
        <v>498</v>
      </c>
      <c r="F30" s="143">
        <v>10</v>
      </c>
      <c r="G30" s="143">
        <v>10</v>
      </c>
      <c r="H30" s="143">
        <v>10</v>
      </c>
      <c r="I30" s="143">
        <v>10</v>
      </c>
      <c r="J30" s="146">
        <v>1967</v>
      </c>
      <c r="K30" s="143">
        <v>1</v>
      </c>
      <c r="L30" s="143">
        <v>1</v>
      </c>
      <c r="M30" s="139" t="s">
        <v>454</v>
      </c>
      <c r="N30" s="139" t="s">
        <v>454</v>
      </c>
      <c r="O30" s="139" t="s">
        <v>453</v>
      </c>
      <c r="P30" s="139" t="s">
        <v>453</v>
      </c>
      <c r="Q30" s="143">
        <v>2.4300000000000002</v>
      </c>
      <c r="R30" s="143">
        <v>2.4300000000000002</v>
      </c>
      <c r="S30" s="143" t="s">
        <v>452</v>
      </c>
      <c r="T30" s="143">
        <v>1981</v>
      </c>
      <c r="U30" s="143">
        <v>1</v>
      </c>
      <c r="V30" s="143" t="s">
        <v>455</v>
      </c>
      <c r="W30" s="143" t="s">
        <v>455</v>
      </c>
      <c r="X30" s="299">
        <v>44012</v>
      </c>
      <c r="Y30" s="300" t="s">
        <v>701</v>
      </c>
      <c r="Z30" s="139" t="s">
        <v>457</v>
      </c>
      <c r="AA30" s="139" t="s">
        <v>456</v>
      </c>
    </row>
    <row r="31" spans="1:27" ht="38.25" customHeight="1" x14ac:dyDescent="0.25">
      <c r="A31" s="143">
        <v>7</v>
      </c>
      <c r="B31" s="144" t="s">
        <v>499</v>
      </c>
      <c r="C31" s="144" t="s">
        <v>499</v>
      </c>
      <c r="D31" s="144" t="s">
        <v>499</v>
      </c>
      <c r="E31" s="144" t="s">
        <v>499</v>
      </c>
      <c r="F31" s="143">
        <v>10</v>
      </c>
      <c r="G31" s="143">
        <v>10</v>
      </c>
      <c r="H31" s="143">
        <v>10</v>
      </c>
      <c r="I31" s="143">
        <v>10</v>
      </c>
      <c r="J31" s="146">
        <v>1990</v>
      </c>
      <c r="K31" s="143">
        <v>1</v>
      </c>
      <c r="L31" s="143">
        <v>1</v>
      </c>
      <c r="M31" s="139" t="s">
        <v>454</v>
      </c>
      <c r="N31" s="139" t="s">
        <v>454</v>
      </c>
      <c r="O31" s="139" t="s">
        <v>453</v>
      </c>
      <c r="P31" s="139" t="s">
        <v>453</v>
      </c>
      <c r="Q31" s="143">
        <v>3.9960000000000004</v>
      </c>
      <c r="R31" s="143">
        <v>3.9960000000000004</v>
      </c>
      <c r="S31" s="143" t="s">
        <v>452</v>
      </c>
      <c r="T31" s="143" t="s">
        <v>452</v>
      </c>
      <c r="U31" s="143">
        <v>0</v>
      </c>
      <c r="V31" s="143" t="s">
        <v>455</v>
      </c>
      <c r="W31" s="143" t="s">
        <v>455</v>
      </c>
      <c r="X31" s="299">
        <v>44377</v>
      </c>
      <c r="Y31" s="300" t="s">
        <v>704</v>
      </c>
      <c r="Z31" s="139" t="s">
        <v>457</v>
      </c>
      <c r="AA31" s="139" t="s">
        <v>456</v>
      </c>
    </row>
    <row r="32" spans="1:27" ht="38.25" customHeight="1" x14ac:dyDescent="0.25">
      <c r="A32" s="143">
        <v>8</v>
      </c>
      <c r="B32" s="144" t="s">
        <v>500</v>
      </c>
      <c r="C32" s="144" t="s">
        <v>500</v>
      </c>
      <c r="D32" s="144" t="s">
        <v>500</v>
      </c>
      <c r="E32" s="144" t="s">
        <v>500</v>
      </c>
      <c r="F32" s="143">
        <v>10</v>
      </c>
      <c r="G32" s="143">
        <v>10</v>
      </c>
      <c r="H32" s="143">
        <v>10</v>
      </c>
      <c r="I32" s="143">
        <v>10</v>
      </c>
      <c r="J32" s="146">
        <v>1984</v>
      </c>
      <c r="K32" s="143">
        <v>1</v>
      </c>
      <c r="L32" s="143">
        <v>1</v>
      </c>
      <c r="M32" s="139" t="s">
        <v>454</v>
      </c>
      <c r="N32" s="139" t="s">
        <v>454</v>
      </c>
      <c r="O32" s="139" t="s">
        <v>453</v>
      </c>
      <c r="P32" s="139" t="s">
        <v>453</v>
      </c>
      <c r="Q32" s="143">
        <v>1.026</v>
      </c>
      <c r="R32" s="143">
        <v>1.026</v>
      </c>
      <c r="S32" s="143" t="s">
        <v>452</v>
      </c>
      <c r="T32" s="143">
        <v>1998</v>
      </c>
      <c r="U32" s="143">
        <v>1</v>
      </c>
      <c r="V32" s="143" t="s">
        <v>455</v>
      </c>
      <c r="W32" s="143" t="s">
        <v>455</v>
      </c>
      <c r="X32" s="299">
        <v>43281</v>
      </c>
      <c r="Y32" s="300" t="s">
        <v>705</v>
      </c>
      <c r="Z32" s="139" t="s">
        <v>457</v>
      </c>
      <c r="AA32" s="139" t="s">
        <v>456</v>
      </c>
    </row>
    <row r="33" spans="1:27" ht="38.25" customHeight="1" x14ac:dyDescent="0.25">
      <c r="A33" s="143">
        <v>9</v>
      </c>
      <c r="B33" s="144" t="s">
        <v>501</v>
      </c>
      <c r="C33" s="144" t="s">
        <v>501</v>
      </c>
      <c r="D33" s="144" t="s">
        <v>501</v>
      </c>
      <c r="E33" s="144" t="s">
        <v>501</v>
      </c>
      <c r="F33" s="143">
        <v>10</v>
      </c>
      <c r="G33" s="143">
        <v>10</v>
      </c>
      <c r="H33" s="143">
        <v>10</v>
      </c>
      <c r="I33" s="143">
        <v>10</v>
      </c>
      <c r="J33" s="146">
        <v>1977</v>
      </c>
      <c r="K33" s="143">
        <v>1</v>
      </c>
      <c r="L33" s="143">
        <v>1</v>
      </c>
      <c r="M33" s="139" t="s">
        <v>454</v>
      </c>
      <c r="N33" s="139" t="s">
        <v>454</v>
      </c>
      <c r="O33" s="139" t="s">
        <v>453</v>
      </c>
      <c r="P33" s="139" t="s">
        <v>453</v>
      </c>
      <c r="Q33" s="143">
        <v>0.32400000000000001</v>
      </c>
      <c r="R33" s="143">
        <v>0.32400000000000001</v>
      </c>
      <c r="S33" s="143" t="s">
        <v>452</v>
      </c>
      <c r="T33" s="143">
        <v>1991</v>
      </c>
      <c r="U33" s="143">
        <v>1</v>
      </c>
      <c r="V33" s="143" t="s">
        <v>455</v>
      </c>
      <c r="W33" s="143" t="s">
        <v>455</v>
      </c>
      <c r="X33" s="299">
        <v>43281</v>
      </c>
      <c r="Y33" s="300" t="s">
        <v>705</v>
      </c>
      <c r="Z33" s="139" t="s">
        <v>457</v>
      </c>
      <c r="AA33" s="139" t="s">
        <v>456</v>
      </c>
    </row>
    <row r="34" spans="1:27" ht="38.25" customHeight="1" x14ac:dyDescent="0.25">
      <c r="A34" s="143">
        <v>10</v>
      </c>
      <c r="B34" s="144" t="s">
        <v>502</v>
      </c>
      <c r="C34" s="144" t="s">
        <v>502</v>
      </c>
      <c r="D34" s="144" t="s">
        <v>502</v>
      </c>
      <c r="E34" s="144" t="s">
        <v>502</v>
      </c>
      <c r="F34" s="143">
        <v>10</v>
      </c>
      <c r="G34" s="143">
        <v>10</v>
      </c>
      <c r="H34" s="143">
        <v>10</v>
      </c>
      <c r="I34" s="143">
        <v>10</v>
      </c>
      <c r="J34" s="146">
        <v>1989</v>
      </c>
      <c r="K34" s="143">
        <v>1</v>
      </c>
      <c r="L34" s="143">
        <v>1</v>
      </c>
      <c r="M34" s="139" t="s">
        <v>454</v>
      </c>
      <c r="N34" s="139" t="s">
        <v>454</v>
      </c>
      <c r="O34" s="139" t="s">
        <v>453</v>
      </c>
      <c r="P34" s="139" t="s">
        <v>453</v>
      </c>
      <c r="Q34" s="143">
        <v>5.1300000000000008</v>
      </c>
      <c r="R34" s="143">
        <v>5.1300000000000008</v>
      </c>
      <c r="S34" s="143" t="s">
        <v>452</v>
      </c>
      <c r="T34" s="143" t="s">
        <v>452</v>
      </c>
      <c r="U34" s="143">
        <v>0</v>
      </c>
      <c r="V34" s="143" t="s">
        <v>455</v>
      </c>
      <c r="W34" s="143" t="s">
        <v>455</v>
      </c>
      <c r="X34" s="299">
        <v>42947</v>
      </c>
      <c r="Y34" s="300" t="s">
        <v>702</v>
      </c>
      <c r="Z34" s="139" t="s">
        <v>457</v>
      </c>
      <c r="AA34" s="139" t="s">
        <v>456</v>
      </c>
    </row>
    <row r="35" spans="1:27" ht="38.25" customHeight="1" x14ac:dyDescent="0.25">
      <c r="A35" s="143">
        <v>11</v>
      </c>
      <c r="B35" s="144" t="s">
        <v>503</v>
      </c>
      <c r="C35" s="144" t="s">
        <v>503</v>
      </c>
      <c r="D35" s="144" t="s">
        <v>503</v>
      </c>
      <c r="E35" s="144" t="s">
        <v>503</v>
      </c>
      <c r="F35" s="143">
        <v>10</v>
      </c>
      <c r="G35" s="143">
        <v>10</v>
      </c>
      <c r="H35" s="143">
        <v>10</v>
      </c>
      <c r="I35" s="143">
        <v>10</v>
      </c>
      <c r="J35" s="146">
        <v>1994</v>
      </c>
      <c r="K35" s="143">
        <v>1</v>
      </c>
      <c r="L35" s="143">
        <v>1</v>
      </c>
      <c r="M35" s="139" t="s">
        <v>454</v>
      </c>
      <c r="N35" s="139" t="s">
        <v>454</v>
      </c>
      <c r="O35" s="139" t="s">
        <v>453</v>
      </c>
      <c r="P35" s="139" t="s">
        <v>453</v>
      </c>
      <c r="Q35" s="143">
        <v>4.2660000000000009</v>
      </c>
      <c r="R35" s="143">
        <v>4.2660000000000009</v>
      </c>
      <c r="S35" s="143" t="s">
        <v>452</v>
      </c>
      <c r="T35" s="143" t="s">
        <v>452</v>
      </c>
      <c r="U35" s="143">
        <v>0</v>
      </c>
      <c r="V35" s="143" t="s">
        <v>455</v>
      </c>
      <c r="W35" s="143" t="s">
        <v>455</v>
      </c>
      <c r="X35" s="299">
        <v>42947</v>
      </c>
      <c r="Y35" s="300" t="s">
        <v>702</v>
      </c>
      <c r="Z35" s="139" t="s">
        <v>457</v>
      </c>
      <c r="AA35" s="139" t="s">
        <v>456</v>
      </c>
    </row>
    <row r="36" spans="1:27" ht="38.25" customHeight="1" x14ac:dyDescent="0.25">
      <c r="A36" s="143">
        <v>12</v>
      </c>
      <c r="B36" s="144" t="s">
        <v>504</v>
      </c>
      <c r="C36" s="144" t="s">
        <v>504</v>
      </c>
      <c r="D36" s="144" t="s">
        <v>504</v>
      </c>
      <c r="E36" s="144" t="s">
        <v>504</v>
      </c>
      <c r="F36" s="143">
        <v>10</v>
      </c>
      <c r="G36" s="143">
        <v>10</v>
      </c>
      <c r="H36" s="143">
        <v>10</v>
      </c>
      <c r="I36" s="143">
        <v>10</v>
      </c>
      <c r="J36" s="146">
        <v>1976</v>
      </c>
      <c r="K36" s="143">
        <v>1</v>
      </c>
      <c r="L36" s="143">
        <v>1</v>
      </c>
      <c r="M36" s="139" t="s">
        <v>454</v>
      </c>
      <c r="N36" s="139" t="s">
        <v>454</v>
      </c>
      <c r="O36" s="139" t="s">
        <v>453</v>
      </c>
      <c r="P36" s="139" t="s">
        <v>453</v>
      </c>
      <c r="Q36" s="143">
        <v>2.4300000000000002</v>
      </c>
      <c r="R36" s="143">
        <v>2.4300000000000002</v>
      </c>
      <c r="S36" s="143" t="s">
        <v>452</v>
      </c>
      <c r="T36" s="143">
        <v>1990</v>
      </c>
      <c r="U36" s="143">
        <v>1</v>
      </c>
      <c r="V36" s="143" t="s">
        <v>455</v>
      </c>
      <c r="W36" s="143" t="s">
        <v>455</v>
      </c>
      <c r="X36" s="299">
        <v>43646</v>
      </c>
      <c r="Y36" s="300" t="s">
        <v>703</v>
      </c>
      <c r="Z36" s="139" t="s">
        <v>457</v>
      </c>
      <c r="AA36" s="139" t="s">
        <v>456</v>
      </c>
    </row>
    <row r="37" spans="1:27" ht="38.25" customHeight="1" x14ac:dyDescent="0.25">
      <c r="A37" s="143">
        <v>13</v>
      </c>
      <c r="B37" s="144" t="s">
        <v>505</v>
      </c>
      <c r="C37" s="144" t="s">
        <v>505</v>
      </c>
      <c r="D37" s="144" t="s">
        <v>505</v>
      </c>
      <c r="E37" s="144" t="s">
        <v>505</v>
      </c>
      <c r="F37" s="143">
        <v>10</v>
      </c>
      <c r="G37" s="143">
        <v>10</v>
      </c>
      <c r="H37" s="143">
        <v>10</v>
      </c>
      <c r="I37" s="143">
        <v>10</v>
      </c>
      <c r="J37" s="146">
        <v>1973</v>
      </c>
      <c r="K37" s="143">
        <v>1</v>
      </c>
      <c r="L37" s="143">
        <v>1</v>
      </c>
      <c r="M37" s="139" t="s">
        <v>454</v>
      </c>
      <c r="N37" s="139" t="s">
        <v>454</v>
      </c>
      <c r="O37" s="139" t="s">
        <v>453</v>
      </c>
      <c r="P37" s="139" t="s">
        <v>453</v>
      </c>
      <c r="Q37" s="152">
        <v>2.4300000000000002</v>
      </c>
      <c r="R37" s="152">
        <v>2.4300000000000002</v>
      </c>
      <c r="S37" s="143" t="s">
        <v>452</v>
      </c>
      <c r="T37" s="143">
        <v>1987</v>
      </c>
      <c r="U37" s="143">
        <v>1</v>
      </c>
      <c r="V37" s="143" t="s">
        <v>455</v>
      </c>
      <c r="W37" s="143" t="s">
        <v>455</v>
      </c>
      <c r="X37" s="299">
        <v>43677</v>
      </c>
      <c r="Y37" s="300" t="s">
        <v>703</v>
      </c>
      <c r="Z37" s="139" t="s">
        <v>457</v>
      </c>
      <c r="AA37" s="139" t="s">
        <v>456</v>
      </c>
    </row>
    <row r="38" spans="1:27" ht="38.25" customHeight="1" x14ac:dyDescent="0.25">
      <c r="A38" s="143">
        <v>14</v>
      </c>
      <c r="B38" s="144" t="s">
        <v>506</v>
      </c>
      <c r="C38" s="144" t="s">
        <v>506</v>
      </c>
      <c r="D38" s="144" t="s">
        <v>506</v>
      </c>
      <c r="E38" s="144" t="s">
        <v>506</v>
      </c>
      <c r="F38" s="143">
        <v>10</v>
      </c>
      <c r="G38" s="143">
        <v>10</v>
      </c>
      <c r="H38" s="143">
        <v>10</v>
      </c>
      <c r="I38" s="143">
        <v>10</v>
      </c>
      <c r="J38" s="146">
        <v>1976</v>
      </c>
      <c r="K38" s="143">
        <v>1</v>
      </c>
      <c r="L38" s="143">
        <v>1</v>
      </c>
      <c r="M38" s="139" t="s">
        <v>454</v>
      </c>
      <c r="N38" s="139" t="s">
        <v>454</v>
      </c>
      <c r="O38" s="139" t="s">
        <v>453</v>
      </c>
      <c r="P38" s="139" t="s">
        <v>453</v>
      </c>
      <c r="Q38" s="152">
        <v>1.0584</v>
      </c>
      <c r="R38" s="152">
        <v>1.0584</v>
      </c>
      <c r="S38" s="143" t="s">
        <v>452</v>
      </c>
      <c r="T38" s="143">
        <v>1990</v>
      </c>
      <c r="U38" s="143">
        <v>1</v>
      </c>
      <c r="V38" s="143" t="s">
        <v>455</v>
      </c>
      <c r="W38" s="143" t="s">
        <v>455</v>
      </c>
      <c r="X38" s="299">
        <v>43708</v>
      </c>
      <c r="Y38" s="300" t="s">
        <v>703</v>
      </c>
      <c r="Z38" s="139" t="s">
        <v>457</v>
      </c>
      <c r="AA38" s="139" t="s">
        <v>456</v>
      </c>
    </row>
    <row r="39" spans="1:27" ht="38.25" customHeight="1" x14ac:dyDescent="0.25">
      <c r="A39" s="143">
        <v>15</v>
      </c>
      <c r="B39" s="144" t="s">
        <v>507</v>
      </c>
      <c r="C39" s="144" t="s">
        <v>507</v>
      </c>
      <c r="D39" s="144" t="s">
        <v>507</v>
      </c>
      <c r="E39" s="144" t="s">
        <v>507</v>
      </c>
      <c r="F39" s="143">
        <v>10</v>
      </c>
      <c r="G39" s="143">
        <v>10</v>
      </c>
      <c r="H39" s="143">
        <v>10</v>
      </c>
      <c r="I39" s="143">
        <v>10</v>
      </c>
      <c r="J39" s="146">
        <v>1973</v>
      </c>
      <c r="K39" s="143">
        <v>1</v>
      </c>
      <c r="L39" s="143">
        <v>1</v>
      </c>
      <c r="M39" s="139" t="s">
        <v>454</v>
      </c>
      <c r="N39" s="139" t="s">
        <v>454</v>
      </c>
      <c r="O39" s="139" t="s">
        <v>453</v>
      </c>
      <c r="P39" s="139" t="s">
        <v>453</v>
      </c>
      <c r="Q39" s="152">
        <v>3.0564000000000004</v>
      </c>
      <c r="R39" s="152">
        <v>3.0564000000000004</v>
      </c>
      <c r="S39" s="143" t="s">
        <v>452</v>
      </c>
      <c r="T39" s="143">
        <v>1987</v>
      </c>
      <c r="U39" s="143">
        <v>1</v>
      </c>
      <c r="V39" s="143" t="s">
        <v>455</v>
      </c>
      <c r="W39" s="143" t="s">
        <v>455</v>
      </c>
      <c r="X39" s="299" t="s">
        <v>706</v>
      </c>
      <c r="Y39" s="300" t="s">
        <v>701</v>
      </c>
      <c r="Z39" s="139" t="s">
        <v>457</v>
      </c>
      <c r="AA39" s="139" t="s">
        <v>456</v>
      </c>
    </row>
    <row r="40" spans="1:27" ht="38.25" customHeight="1" x14ac:dyDescent="0.25">
      <c r="A40" s="143">
        <v>16</v>
      </c>
      <c r="B40" s="144" t="s">
        <v>508</v>
      </c>
      <c r="C40" s="144" t="s">
        <v>508</v>
      </c>
      <c r="D40" s="144" t="s">
        <v>508</v>
      </c>
      <c r="E40" s="144" t="s">
        <v>508</v>
      </c>
      <c r="F40" s="143">
        <v>10</v>
      </c>
      <c r="G40" s="143">
        <v>10</v>
      </c>
      <c r="H40" s="143">
        <v>10</v>
      </c>
      <c r="I40" s="143">
        <v>10</v>
      </c>
      <c r="J40" s="146">
        <v>1978</v>
      </c>
      <c r="K40" s="143">
        <v>1</v>
      </c>
      <c r="L40" s="143">
        <v>1</v>
      </c>
      <c r="M40" s="139" t="s">
        <v>454</v>
      </c>
      <c r="N40" s="139" t="s">
        <v>454</v>
      </c>
      <c r="O40" s="139" t="s">
        <v>453</v>
      </c>
      <c r="P40" s="139" t="s">
        <v>453</v>
      </c>
      <c r="Q40" s="152">
        <v>2.3058000000000001</v>
      </c>
      <c r="R40" s="152">
        <v>2.3058000000000001</v>
      </c>
      <c r="S40" s="143" t="s">
        <v>452</v>
      </c>
      <c r="T40" s="143">
        <v>1992</v>
      </c>
      <c r="U40" s="143">
        <v>1</v>
      </c>
      <c r="V40" s="143" t="s">
        <v>455</v>
      </c>
      <c r="W40" s="143" t="s">
        <v>455</v>
      </c>
      <c r="X40" s="299">
        <v>43708</v>
      </c>
      <c r="Y40" s="300" t="s">
        <v>703</v>
      </c>
      <c r="Z40" s="139" t="s">
        <v>457</v>
      </c>
      <c r="AA40" s="139" t="s">
        <v>456</v>
      </c>
    </row>
    <row r="41" spans="1:27" ht="38.25" customHeight="1" x14ac:dyDescent="0.25">
      <c r="A41" s="143">
        <v>17</v>
      </c>
      <c r="B41" s="144" t="s">
        <v>509</v>
      </c>
      <c r="C41" s="144" t="s">
        <v>509</v>
      </c>
      <c r="D41" s="144" t="s">
        <v>509</v>
      </c>
      <c r="E41" s="144" t="s">
        <v>509</v>
      </c>
      <c r="F41" s="143">
        <v>10</v>
      </c>
      <c r="G41" s="143">
        <v>10</v>
      </c>
      <c r="H41" s="143">
        <v>10</v>
      </c>
      <c r="I41" s="143">
        <v>10</v>
      </c>
      <c r="J41" s="146">
        <v>1969</v>
      </c>
      <c r="K41" s="143">
        <v>1</v>
      </c>
      <c r="L41" s="143">
        <v>1</v>
      </c>
      <c r="M41" s="139" t="s">
        <v>454</v>
      </c>
      <c r="N41" s="139" t="s">
        <v>454</v>
      </c>
      <c r="O41" s="139" t="s">
        <v>453</v>
      </c>
      <c r="P41" s="139" t="s">
        <v>453</v>
      </c>
      <c r="Q41" s="152">
        <v>0.93420000000000003</v>
      </c>
      <c r="R41" s="152">
        <v>0.93420000000000003</v>
      </c>
      <c r="S41" s="143" t="s">
        <v>452</v>
      </c>
      <c r="T41" s="143">
        <v>1982</v>
      </c>
      <c r="U41" s="143">
        <v>1</v>
      </c>
      <c r="V41" s="143" t="s">
        <v>455</v>
      </c>
      <c r="W41" s="143" t="s">
        <v>455</v>
      </c>
      <c r="X41" s="299">
        <v>43343</v>
      </c>
      <c r="Y41" s="300" t="s">
        <v>705</v>
      </c>
      <c r="Z41" s="139" t="s">
        <v>457</v>
      </c>
      <c r="AA41" s="139" t="s">
        <v>456</v>
      </c>
    </row>
    <row r="42" spans="1:27" ht="38.25" customHeight="1" x14ac:dyDescent="0.25">
      <c r="A42" s="143">
        <v>18</v>
      </c>
      <c r="B42" s="144" t="s">
        <v>510</v>
      </c>
      <c r="C42" s="144" t="s">
        <v>510</v>
      </c>
      <c r="D42" s="144" t="s">
        <v>510</v>
      </c>
      <c r="E42" s="144" t="s">
        <v>510</v>
      </c>
      <c r="F42" s="143">
        <v>10</v>
      </c>
      <c r="G42" s="143">
        <v>10</v>
      </c>
      <c r="H42" s="143">
        <v>10</v>
      </c>
      <c r="I42" s="143">
        <v>10</v>
      </c>
      <c r="J42" s="146">
        <v>2003</v>
      </c>
      <c r="K42" s="143">
        <v>1</v>
      </c>
      <c r="L42" s="143">
        <v>1</v>
      </c>
      <c r="M42" s="139" t="s">
        <v>454</v>
      </c>
      <c r="N42" s="139" t="s">
        <v>454</v>
      </c>
      <c r="O42" s="139" t="s">
        <v>453</v>
      </c>
      <c r="P42" s="139" t="s">
        <v>453</v>
      </c>
      <c r="Q42" s="152">
        <v>2.0601000000000003</v>
      </c>
      <c r="R42" s="152">
        <v>2.0601000000000003</v>
      </c>
      <c r="S42" s="143" t="s">
        <v>452</v>
      </c>
      <c r="T42" s="143" t="s">
        <v>452</v>
      </c>
      <c r="U42" s="143">
        <v>0</v>
      </c>
      <c r="V42" s="143" t="s">
        <v>455</v>
      </c>
      <c r="W42" s="143" t="s">
        <v>455</v>
      </c>
      <c r="X42" s="299">
        <v>43251</v>
      </c>
      <c r="Y42" s="300" t="s">
        <v>705</v>
      </c>
      <c r="Z42" s="139" t="s">
        <v>457</v>
      </c>
      <c r="AA42" s="139" t="s">
        <v>456</v>
      </c>
    </row>
    <row r="43" spans="1:27" ht="38.25" customHeight="1" x14ac:dyDescent="0.25">
      <c r="A43" s="143">
        <v>19</v>
      </c>
      <c r="B43" s="144" t="s">
        <v>511</v>
      </c>
      <c r="C43" s="144" t="s">
        <v>511</v>
      </c>
      <c r="D43" s="144" t="s">
        <v>511</v>
      </c>
      <c r="E43" s="144" t="s">
        <v>511</v>
      </c>
      <c r="F43" s="143">
        <v>10</v>
      </c>
      <c r="G43" s="143">
        <v>10</v>
      </c>
      <c r="H43" s="143">
        <v>10</v>
      </c>
      <c r="I43" s="143">
        <v>10</v>
      </c>
      <c r="J43" s="146">
        <v>1981</v>
      </c>
      <c r="K43" s="143">
        <v>1</v>
      </c>
      <c r="L43" s="143">
        <v>1</v>
      </c>
      <c r="M43" s="139" t="s">
        <v>454</v>
      </c>
      <c r="N43" s="139" t="s">
        <v>454</v>
      </c>
      <c r="O43" s="139" t="s">
        <v>453</v>
      </c>
      <c r="P43" s="139" t="s">
        <v>453</v>
      </c>
      <c r="Q43" s="152">
        <v>1.7479800000000001</v>
      </c>
      <c r="R43" s="152">
        <v>1.7479800000000001</v>
      </c>
      <c r="S43" s="143" t="s">
        <v>452</v>
      </c>
      <c r="T43" s="143">
        <v>1995</v>
      </c>
      <c r="U43" s="143">
        <v>1</v>
      </c>
      <c r="V43" s="143" t="s">
        <v>455</v>
      </c>
      <c r="W43" s="143" t="s">
        <v>455</v>
      </c>
      <c r="X43" s="299">
        <v>43677</v>
      </c>
      <c r="Y43" s="300" t="s">
        <v>703</v>
      </c>
      <c r="Z43" s="139" t="s">
        <v>457</v>
      </c>
      <c r="AA43" s="139" t="s">
        <v>456</v>
      </c>
    </row>
    <row r="44" spans="1:27" ht="38.25" customHeight="1" x14ac:dyDescent="0.25">
      <c r="A44" s="143">
        <v>20</v>
      </c>
      <c r="B44" s="144" t="s">
        <v>512</v>
      </c>
      <c r="C44" s="144" t="s">
        <v>512</v>
      </c>
      <c r="D44" s="144" t="s">
        <v>512</v>
      </c>
      <c r="E44" s="144" t="s">
        <v>512</v>
      </c>
      <c r="F44" s="143">
        <v>10</v>
      </c>
      <c r="G44" s="143">
        <v>10</v>
      </c>
      <c r="H44" s="143">
        <v>10</v>
      </c>
      <c r="I44" s="143">
        <v>10</v>
      </c>
      <c r="J44" s="146">
        <v>1982</v>
      </c>
      <c r="K44" s="143">
        <v>1</v>
      </c>
      <c r="L44" s="143">
        <v>1</v>
      </c>
      <c r="M44" s="139" t="s">
        <v>454</v>
      </c>
      <c r="N44" s="139" t="s">
        <v>454</v>
      </c>
      <c r="O44" s="139" t="s">
        <v>453</v>
      </c>
      <c r="P44" s="139" t="s">
        <v>453</v>
      </c>
      <c r="Q44" s="152">
        <v>0.62424000000000002</v>
      </c>
      <c r="R44" s="152">
        <v>0.62424000000000002</v>
      </c>
      <c r="S44" s="143" t="s">
        <v>452</v>
      </c>
      <c r="T44" s="143">
        <v>1995</v>
      </c>
      <c r="U44" s="143">
        <v>1</v>
      </c>
      <c r="V44" s="143" t="s">
        <v>455</v>
      </c>
      <c r="W44" s="143" t="s">
        <v>455</v>
      </c>
      <c r="X44" s="299">
        <v>43708</v>
      </c>
      <c r="Y44" s="300" t="s">
        <v>703</v>
      </c>
      <c r="Z44" s="139" t="s">
        <v>457</v>
      </c>
      <c r="AA44" s="139" t="s">
        <v>456</v>
      </c>
    </row>
    <row r="45" spans="1:27" ht="38.25" customHeight="1" x14ac:dyDescent="0.25">
      <c r="A45" s="143">
        <v>21</v>
      </c>
      <c r="B45" s="144" t="s">
        <v>513</v>
      </c>
      <c r="C45" s="144" t="s">
        <v>513</v>
      </c>
      <c r="D45" s="144" t="s">
        <v>513</v>
      </c>
      <c r="E45" s="144" t="s">
        <v>513</v>
      </c>
      <c r="F45" s="143">
        <v>10</v>
      </c>
      <c r="G45" s="143">
        <v>10</v>
      </c>
      <c r="H45" s="143">
        <v>10</v>
      </c>
      <c r="I45" s="143">
        <v>10</v>
      </c>
      <c r="J45" s="146">
        <v>1968</v>
      </c>
      <c r="K45" s="143">
        <v>1</v>
      </c>
      <c r="L45" s="143">
        <v>1</v>
      </c>
      <c r="M45" s="139" t="s">
        <v>454</v>
      </c>
      <c r="N45" s="139" t="s">
        <v>454</v>
      </c>
      <c r="O45" s="139" t="s">
        <v>453</v>
      </c>
      <c r="P45" s="139" t="s">
        <v>453</v>
      </c>
      <c r="Q45" s="152">
        <v>4.1207400000000005</v>
      </c>
      <c r="R45" s="152">
        <v>4.1207400000000005</v>
      </c>
      <c r="S45" s="143" t="s">
        <v>452</v>
      </c>
      <c r="T45" s="143">
        <v>1982</v>
      </c>
      <c r="U45" s="143">
        <v>1</v>
      </c>
      <c r="V45" s="143" t="s">
        <v>455</v>
      </c>
      <c r="W45" s="143" t="s">
        <v>455</v>
      </c>
      <c r="X45" s="299">
        <v>44439</v>
      </c>
      <c r="Y45" s="300" t="s">
        <v>704</v>
      </c>
      <c r="Z45" s="139" t="s">
        <v>457</v>
      </c>
      <c r="AA45" s="139" t="s">
        <v>456</v>
      </c>
    </row>
    <row r="46" spans="1:27" ht="38.25" customHeight="1" x14ac:dyDescent="0.25">
      <c r="A46" s="143">
        <v>22</v>
      </c>
      <c r="B46" s="144" t="s">
        <v>514</v>
      </c>
      <c r="C46" s="144" t="s">
        <v>514</v>
      </c>
      <c r="D46" s="144" t="s">
        <v>514</v>
      </c>
      <c r="E46" s="144" t="s">
        <v>514</v>
      </c>
      <c r="F46" s="143">
        <v>10</v>
      </c>
      <c r="G46" s="143">
        <v>10</v>
      </c>
      <c r="H46" s="143">
        <v>10</v>
      </c>
      <c r="I46" s="143">
        <v>10</v>
      </c>
      <c r="J46" s="146">
        <v>1967</v>
      </c>
      <c r="K46" s="143">
        <v>1</v>
      </c>
      <c r="L46" s="143">
        <v>1</v>
      </c>
      <c r="M46" s="139" t="s">
        <v>454</v>
      </c>
      <c r="N46" s="139" t="s">
        <v>454</v>
      </c>
      <c r="O46" s="139" t="s">
        <v>453</v>
      </c>
      <c r="P46" s="139" t="s">
        <v>453</v>
      </c>
      <c r="Q46" s="152">
        <v>1.0616400000000001</v>
      </c>
      <c r="R46" s="152">
        <v>1.0616400000000001</v>
      </c>
      <c r="S46" s="143" t="s">
        <v>452</v>
      </c>
      <c r="T46" s="143">
        <v>1981</v>
      </c>
      <c r="U46" s="143">
        <v>1</v>
      </c>
      <c r="V46" s="143" t="s">
        <v>455</v>
      </c>
      <c r="W46" s="143" t="s">
        <v>455</v>
      </c>
      <c r="X46" s="299">
        <v>43616</v>
      </c>
      <c r="Y46" s="300" t="s">
        <v>703</v>
      </c>
      <c r="Z46" s="139" t="s">
        <v>457</v>
      </c>
      <c r="AA46" s="139" t="s">
        <v>456</v>
      </c>
    </row>
    <row r="47" spans="1:27" ht="38.25" customHeight="1" x14ac:dyDescent="0.25">
      <c r="A47" s="143">
        <v>23</v>
      </c>
      <c r="B47" s="144" t="s">
        <v>485</v>
      </c>
      <c r="C47" s="144" t="s">
        <v>485</v>
      </c>
      <c r="D47" s="144" t="s">
        <v>485</v>
      </c>
      <c r="E47" s="144" t="s">
        <v>485</v>
      </c>
      <c r="F47" s="143">
        <v>10</v>
      </c>
      <c r="G47" s="143">
        <v>10</v>
      </c>
      <c r="H47" s="143">
        <v>10</v>
      </c>
      <c r="I47" s="143">
        <v>10</v>
      </c>
      <c r="J47" s="146">
        <v>1976</v>
      </c>
      <c r="K47" s="143">
        <v>1</v>
      </c>
      <c r="L47" s="143">
        <v>1</v>
      </c>
      <c r="M47" s="139" t="s">
        <v>454</v>
      </c>
      <c r="N47" s="139" t="s">
        <v>454</v>
      </c>
      <c r="O47" s="139" t="s">
        <v>453</v>
      </c>
      <c r="P47" s="139" t="s">
        <v>453</v>
      </c>
      <c r="Q47" s="152">
        <v>0.62424000000000002</v>
      </c>
      <c r="R47" s="152">
        <v>0.62424000000000002</v>
      </c>
      <c r="S47" s="143" t="s">
        <v>452</v>
      </c>
      <c r="T47" s="143">
        <v>1990</v>
      </c>
      <c r="U47" s="143">
        <v>1</v>
      </c>
      <c r="V47" s="143" t="s">
        <v>455</v>
      </c>
      <c r="W47" s="143" t="s">
        <v>455</v>
      </c>
      <c r="X47" s="299">
        <v>43616</v>
      </c>
      <c r="Y47" s="300" t="s">
        <v>703</v>
      </c>
      <c r="Z47" s="139" t="s">
        <v>457</v>
      </c>
      <c r="AA47" s="139" t="s">
        <v>456</v>
      </c>
    </row>
    <row r="48" spans="1:27" ht="38.25" customHeight="1" x14ac:dyDescent="0.25">
      <c r="A48" s="143">
        <v>24</v>
      </c>
      <c r="B48" s="144" t="s">
        <v>515</v>
      </c>
      <c r="C48" s="144" t="s">
        <v>515</v>
      </c>
      <c r="D48" s="144" t="s">
        <v>515</v>
      </c>
      <c r="E48" s="144" t="s">
        <v>515</v>
      </c>
      <c r="F48" s="143">
        <v>10</v>
      </c>
      <c r="G48" s="143">
        <v>10</v>
      </c>
      <c r="H48" s="143">
        <v>10</v>
      </c>
      <c r="I48" s="143">
        <v>10</v>
      </c>
      <c r="J48" s="146">
        <v>1985</v>
      </c>
      <c r="K48" s="143">
        <v>1</v>
      </c>
      <c r="L48" s="143">
        <v>1</v>
      </c>
      <c r="M48" s="139" t="s">
        <v>454</v>
      </c>
      <c r="N48" s="139" t="s">
        <v>454</v>
      </c>
      <c r="O48" s="139" t="s">
        <v>453</v>
      </c>
      <c r="P48" s="139" t="s">
        <v>453</v>
      </c>
      <c r="Q48" s="152">
        <v>0.43740000000000007</v>
      </c>
      <c r="R48" s="152">
        <v>0.43740000000000007</v>
      </c>
      <c r="S48" s="143" t="s">
        <v>452</v>
      </c>
      <c r="T48" s="143" t="s">
        <v>452</v>
      </c>
      <c r="U48" s="143">
        <v>0</v>
      </c>
      <c r="V48" s="143" t="s">
        <v>455</v>
      </c>
      <c r="W48" s="143" t="s">
        <v>455</v>
      </c>
      <c r="X48" s="299">
        <v>43616</v>
      </c>
      <c r="Y48" s="300" t="s">
        <v>703</v>
      </c>
      <c r="Z48" s="139" t="s">
        <v>457</v>
      </c>
      <c r="AA48" s="139" t="s">
        <v>456</v>
      </c>
    </row>
    <row r="49" spans="1:27" ht="38.25" customHeight="1" x14ac:dyDescent="0.25">
      <c r="A49" s="143">
        <v>25</v>
      </c>
      <c r="B49" s="144" t="s">
        <v>516</v>
      </c>
      <c r="C49" s="144" t="s">
        <v>516</v>
      </c>
      <c r="D49" s="144" t="s">
        <v>516</v>
      </c>
      <c r="E49" s="144" t="s">
        <v>516</v>
      </c>
      <c r="F49" s="143">
        <v>10</v>
      </c>
      <c r="G49" s="143">
        <v>10</v>
      </c>
      <c r="H49" s="143">
        <v>10</v>
      </c>
      <c r="I49" s="143">
        <v>10</v>
      </c>
      <c r="J49" s="146">
        <v>1984</v>
      </c>
      <c r="K49" s="143">
        <v>1</v>
      </c>
      <c r="L49" s="143">
        <v>1</v>
      </c>
      <c r="M49" s="139" t="s">
        <v>454</v>
      </c>
      <c r="N49" s="139" t="s">
        <v>454</v>
      </c>
      <c r="O49" s="139" t="s">
        <v>453</v>
      </c>
      <c r="P49" s="139" t="s">
        <v>453</v>
      </c>
      <c r="Q49" s="152">
        <v>0.9995400000000001</v>
      </c>
      <c r="R49" s="152">
        <v>0.9995400000000001</v>
      </c>
      <c r="S49" s="143" t="s">
        <v>452</v>
      </c>
      <c r="T49" s="143">
        <v>1998</v>
      </c>
      <c r="U49" s="143">
        <v>1</v>
      </c>
      <c r="V49" s="143" t="s">
        <v>455</v>
      </c>
      <c r="W49" s="143" t="s">
        <v>455</v>
      </c>
      <c r="X49" s="299">
        <v>42916</v>
      </c>
      <c r="Y49" s="300" t="s">
        <v>702</v>
      </c>
      <c r="Z49" s="139" t="s">
        <v>457</v>
      </c>
      <c r="AA49" s="139" t="s">
        <v>456</v>
      </c>
    </row>
    <row r="50" spans="1:27" ht="38.25" customHeight="1" x14ac:dyDescent="0.25">
      <c r="A50" s="143">
        <v>26</v>
      </c>
      <c r="B50" s="144" t="s">
        <v>517</v>
      </c>
      <c r="C50" s="144" t="s">
        <v>517</v>
      </c>
      <c r="D50" s="144" t="s">
        <v>517</v>
      </c>
      <c r="E50" s="144" t="s">
        <v>517</v>
      </c>
      <c r="F50" s="143">
        <v>10</v>
      </c>
      <c r="G50" s="143">
        <v>10</v>
      </c>
      <c r="H50" s="143">
        <v>10</v>
      </c>
      <c r="I50" s="143">
        <v>10</v>
      </c>
      <c r="J50" s="146">
        <v>1971</v>
      </c>
      <c r="K50" s="143">
        <v>1</v>
      </c>
      <c r="L50" s="143">
        <v>1</v>
      </c>
      <c r="M50" s="139" t="s">
        <v>454</v>
      </c>
      <c r="N50" s="139" t="s">
        <v>454</v>
      </c>
      <c r="O50" s="139" t="s">
        <v>453</v>
      </c>
      <c r="P50" s="139" t="s">
        <v>453</v>
      </c>
      <c r="Q50" s="152">
        <v>0.99900000000000011</v>
      </c>
      <c r="R50" s="152">
        <v>0.99900000000000011</v>
      </c>
      <c r="S50" s="143" t="s">
        <v>452</v>
      </c>
      <c r="T50" s="143">
        <v>1985</v>
      </c>
      <c r="U50" s="143">
        <v>1</v>
      </c>
      <c r="V50" s="143" t="s">
        <v>455</v>
      </c>
      <c r="W50" s="143" t="s">
        <v>455</v>
      </c>
      <c r="X50" s="299">
        <v>43251</v>
      </c>
      <c r="Y50" s="300" t="s">
        <v>705</v>
      </c>
      <c r="Z50" s="139" t="s">
        <v>457</v>
      </c>
      <c r="AA50" s="139" t="s">
        <v>456</v>
      </c>
    </row>
    <row r="51" spans="1:27" ht="38.25" customHeight="1" x14ac:dyDescent="0.25">
      <c r="A51" s="143">
        <v>27</v>
      </c>
      <c r="B51" s="144" t="s">
        <v>518</v>
      </c>
      <c r="C51" s="144" t="s">
        <v>518</v>
      </c>
      <c r="D51" s="144" t="s">
        <v>518</v>
      </c>
      <c r="E51" s="144" t="s">
        <v>518</v>
      </c>
      <c r="F51" s="143">
        <v>10</v>
      </c>
      <c r="G51" s="143">
        <v>10</v>
      </c>
      <c r="H51" s="143">
        <v>10</v>
      </c>
      <c r="I51" s="143">
        <v>10</v>
      </c>
      <c r="J51" s="146">
        <v>1968</v>
      </c>
      <c r="K51" s="143">
        <v>1</v>
      </c>
      <c r="L51" s="143">
        <v>1</v>
      </c>
      <c r="M51" s="139" t="s">
        <v>454</v>
      </c>
      <c r="N51" s="139" t="s">
        <v>454</v>
      </c>
      <c r="O51" s="139" t="s">
        <v>453</v>
      </c>
      <c r="P51" s="139" t="s">
        <v>453</v>
      </c>
      <c r="Q51" s="152">
        <v>0.12528</v>
      </c>
      <c r="R51" s="152">
        <v>0.12528</v>
      </c>
      <c r="S51" s="143" t="s">
        <v>452</v>
      </c>
      <c r="T51" s="143">
        <v>1982</v>
      </c>
      <c r="U51" s="143">
        <v>1</v>
      </c>
      <c r="V51" s="143" t="s">
        <v>455</v>
      </c>
      <c r="W51" s="143" t="s">
        <v>455</v>
      </c>
      <c r="X51" s="299">
        <v>43251</v>
      </c>
      <c r="Y51" s="300" t="s">
        <v>705</v>
      </c>
      <c r="Z51" s="139" t="s">
        <v>457</v>
      </c>
      <c r="AA51" s="139" t="s">
        <v>456</v>
      </c>
    </row>
    <row r="52" spans="1:27" ht="38.25" customHeight="1" x14ac:dyDescent="0.25">
      <c r="A52" s="143">
        <v>28</v>
      </c>
      <c r="B52" s="144" t="s">
        <v>519</v>
      </c>
      <c r="C52" s="144" t="s">
        <v>519</v>
      </c>
      <c r="D52" s="144" t="s">
        <v>519</v>
      </c>
      <c r="E52" s="144" t="s">
        <v>519</v>
      </c>
      <c r="F52" s="143">
        <v>10</v>
      </c>
      <c r="G52" s="143">
        <v>10</v>
      </c>
      <c r="H52" s="143">
        <v>10</v>
      </c>
      <c r="I52" s="143">
        <v>10</v>
      </c>
      <c r="J52" s="146">
        <v>1968</v>
      </c>
      <c r="K52" s="143">
        <v>1</v>
      </c>
      <c r="L52" s="143">
        <v>1</v>
      </c>
      <c r="M52" s="139" t="s">
        <v>454</v>
      </c>
      <c r="N52" s="139" t="s">
        <v>454</v>
      </c>
      <c r="O52" s="139" t="s">
        <v>453</v>
      </c>
      <c r="P52" s="139" t="s">
        <v>453</v>
      </c>
      <c r="Q52" s="152">
        <v>1.8090000000000002</v>
      </c>
      <c r="R52" s="152">
        <v>1.8090000000000002</v>
      </c>
      <c r="S52" s="143" t="s">
        <v>452</v>
      </c>
      <c r="T52" s="143">
        <v>1982</v>
      </c>
      <c r="U52" s="143">
        <v>1</v>
      </c>
      <c r="V52" s="143" t="s">
        <v>455</v>
      </c>
      <c r="W52" s="143" t="s">
        <v>455</v>
      </c>
      <c r="X52" s="299">
        <v>43251</v>
      </c>
      <c r="Y52" s="300" t="s">
        <v>705</v>
      </c>
      <c r="Z52" s="139" t="s">
        <v>457</v>
      </c>
      <c r="AA52" s="139" t="s">
        <v>456</v>
      </c>
    </row>
    <row r="53" spans="1:27" ht="38.25" customHeight="1" x14ac:dyDescent="0.25">
      <c r="A53" s="143">
        <v>29</v>
      </c>
      <c r="B53" s="144" t="s">
        <v>520</v>
      </c>
      <c r="C53" s="144" t="s">
        <v>520</v>
      </c>
      <c r="D53" s="144" t="s">
        <v>520</v>
      </c>
      <c r="E53" s="144" t="s">
        <v>520</v>
      </c>
      <c r="F53" s="143">
        <v>10</v>
      </c>
      <c r="G53" s="143">
        <v>10</v>
      </c>
      <c r="H53" s="143">
        <v>10</v>
      </c>
      <c r="I53" s="143">
        <v>10</v>
      </c>
      <c r="J53" s="146">
        <v>1999</v>
      </c>
      <c r="K53" s="143">
        <v>1</v>
      </c>
      <c r="L53" s="143">
        <v>1</v>
      </c>
      <c r="M53" s="139" t="s">
        <v>454</v>
      </c>
      <c r="N53" s="139" t="s">
        <v>454</v>
      </c>
      <c r="O53" s="139" t="s">
        <v>453</v>
      </c>
      <c r="P53" s="139" t="s">
        <v>453</v>
      </c>
      <c r="Q53" s="152">
        <v>0.58320000000000005</v>
      </c>
      <c r="R53" s="152">
        <v>0.58320000000000005</v>
      </c>
      <c r="S53" s="143" t="s">
        <v>452</v>
      </c>
      <c r="T53" s="143" t="s">
        <v>452</v>
      </c>
      <c r="U53" s="143">
        <v>0</v>
      </c>
      <c r="V53" s="143" t="s">
        <v>455</v>
      </c>
      <c r="W53" s="143" t="s">
        <v>455</v>
      </c>
      <c r="X53" s="299">
        <v>43982</v>
      </c>
      <c r="Y53" s="300" t="s">
        <v>701</v>
      </c>
      <c r="Z53" s="139" t="s">
        <v>457</v>
      </c>
      <c r="AA53" s="139" t="s">
        <v>456</v>
      </c>
    </row>
    <row r="54" spans="1:27" ht="38.25" customHeight="1" x14ac:dyDescent="0.25">
      <c r="A54" s="143">
        <v>30</v>
      </c>
      <c r="B54" s="144" t="s">
        <v>521</v>
      </c>
      <c r="C54" s="144" t="s">
        <v>521</v>
      </c>
      <c r="D54" s="144" t="s">
        <v>521</v>
      </c>
      <c r="E54" s="144" t="s">
        <v>521</v>
      </c>
      <c r="F54" s="143">
        <v>10</v>
      </c>
      <c r="G54" s="143">
        <v>10</v>
      </c>
      <c r="H54" s="143">
        <v>10</v>
      </c>
      <c r="I54" s="143">
        <v>10</v>
      </c>
      <c r="J54" s="146">
        <v>1970</v>
      </c>
      <c r="K54" s="143">
        <v>1</v>
      </c>
      <c r="L54" s="143">
        <v>1</v>
      </c>
      <c r="M54" s="139" t="s">
        <v>454</v>
      </c>
      <c r="N54" s="139" t="s">
        <v>454</v>
      </c>
      <c r="O54" s="139" t="s">
        <v>453</v>
      </c>
      <c r="P54" s="139" t="s">
        <v>453</v>
      </c>
      <c r="Q54" s="152">
        <v>1.6092000000000002</v>
      </c>
      <c r="R54" s="152">
        <v>1.6092000000000002</v>
      </c>
      <c r="S54" s="143" t="s">
        <v>452</v>
      </c>
      <c r="T54" s="143">
        <v>1984</v>
      </c>
      <c r="U54" s="143">
        <v>1</v>
      </c>
      <c r="V54" s="143" t="s">
        <v>455</v>
      </c>
      <c r="W54" s="143" t="s">
        <v>455</v>
      </c>
      <c r="X54" s="299">
        <v>44043</v>
      </c>
      <c r="Y54" s="300" t="s">
        <v>701</v>
      </c>
      <c r="Z54" s="139" t="s">
        <v>457</v>
      </c>
      <c r="AA54" s="139" t="s">
        <v>456</v>
      </c>
    </row>
    <row r="55" spans="1:27" ht="38.25" customHeight="1" x14ac:dyDescent="0.25">
      <c r="A55" s="143">
        <v>31</v>
      </c>
      <c r="B55" s="144" t="s">
        <v>522</v>
      </c>
      <c r="C55" s="144" t="s">
        <v>522</v>
      </c>
      <c r="D55" s="144" t="s">
        <v>522</v>
      </c>
      <c r="E55" s="144" t="s">
        <v>522</v>
      </c>
      <c r="F55" s="143">
        <v>10</v>
      </c>
      <c r="G55" s="143">
        <v>10</v>
      </c>
      <c r="H55" s="143">
        <v>10</v>
      </c>
      <c r="I55" s="143">
        <v>10</v>
      </c>
      <c r="J55" s="146">
        <v>1970</v>
      </c>
      <c r="K55" s="143">
        <v>1</v>
      </c>
      <c r="L55" s="143">
        <v>1</v>
      </c>
      <c r="M55" s="139" t="s">
        <v>454</v>
      </c>
      <c r="N55" s="139" t="s">
        <v>454</v>
      </c>
      <c r="O55" s="139" t="s">
        <v>453</v>
      </c>
      <c r="P55" s="139" t="s">
        <v>453</v>
      </c>
      <c r="Q55" s="152">
        <v>7.5600000000000005</v>
      </c>
      <c r="R55" s="152">
        <v>7.5600000000000005</v>
      </c>
      <c r="S55" s="143" t="s">
        <v>452</v>
      </c>
      <c r="T55" s="143">
        <v>1984</v>
      </c>
      <c r="U55" s="143">
        <v>1</v>
      </c>
      <c r="V55" s="143" t="s">
        <v>455</v>
      </c>
      <c r="W55" s="143" t="s">
        <v>455</v>
      </c>
      <c r="X55" s="299">
        <v>44043</v>
      </c>
      <c r="Y55" s="300" t="s">
        <v>701</v>
      </c>
      <c r="Z55" s="139" t="s">
        <v>457</v>
      </c>
      <c r="AA55" s="139" t="s">
        <v>456</v>
      </c>
    </row>
    <row r="56" spans="1:27" ht="38.25" customHeight="1" x14ac:dyDescent="0.25">
      <c r="A56" s="143">
        <v>32</v>
      </c>
      <c r="B56" s="144" t="s">
        <v>523</v>
      </c>
      <c r="C56" s="144" t="s">
        <v>523</v>
      </c>
      <c r="D56" s="144" t="s">
        <v>523</v>
      </c>
      <c r="E56" s="144" t="s">
        <v>523</v>
      </c>
      <c r="F56" s="143">
        <v>10</v>
      </c>
      <c r="G56" s="143">
        <v>10</v>
      </c>
      <c r="H56" s="143">
        <v>10</v>
      </c>
      <c r="I56" s="143">
        <v>10</v>
      </c>
      <c r="J56" s="146">
        <v>1996</v>
      </c>
      <c r="K56" s="143">
        <v>1</v>
      </c>
      <c r="L56" s="143">
        <v>1</v>
      </c>
      <c r="M56" s="139" t="s">
        <v>454</v>
      </c>
      <c r="N56" s="139" t="s">
        <v>454</v>
      </c>
      <c r="O56" s="139" t="s">
        <v>453</v>
      </c>
      <c r="P56" s="139" t="s">
        <v>453</v>
      </c>
      <c r="Q56" s="152">
        <v>3.8124000000000002</v>
      </c>
      <c r="R56" s="152">
        <v>3.8124000000000002</v>
      </c>
      <c r="S56" s="143" t="s">
        <v>452</v>
      </c>
      <c r="T56" s="143" t="s">
        <v>452</v>
      </c>
      <c r="U56" s="143">
        <v>0</v>
      </c>
      <c r="V56" s="143" t="s">
        <v>455</v>
      </c>
      <c r="W56" s="143" t="s">
        <v>455</v>
      </c>
      <c r="X56" s="299">
        <v>44012</v>
      </c>
      <c r="Y56" s="300" t="s">
        <v>701</v>
      </c>
      <c r="Z56" s="139" t="s">
        <v>457</v>
      </c>
      <c r="AA56" s="139" t="s">
        <v>456</v>
      </c>
    </row>
    <row r="57" spans="1:27" ht="38.25" customHeight="1" x14ac:dyDescent="0.25">
      <c r="A57" s="143">
        <v>33</v>
      </c>
      <c r="B57" s="144" t="s">
        <v>524</v>
      </c>
      <c r="C57" s="144" t="s">
        <v>524</v>
      </c>
      <c r="D57" s="144" t="s">
        <v>524</v>
      </c>
      <c r="E57" s="144" t="s">
        <v>524</v>
      </c>
      <c r="F57" s="143">
        <v>10</v>
      </c>
      <c r="G57" s="143">
        <v>10</v>
      </c>
      <c r="H57" s="143">
        <v>10</v>
      </c>
      <c r="I57" s="143">
        <v>10</v>
      </c>
      <c r="J57" s="146">
        <v>1968</v>
      </c>
      <c r="K57" s="143">
        <v>1</v>
      </c>
      <c r="L57" s="143">
        <v>1</v>
      </c>
      <c r="M57" s="139" t="s">
        <v>454</v>
      </c>
      <c r="N57" s="139" t="s">
        <v>454</v>
      </c>
      <c r="O57" s="139" t="s">
        <v>453</v>
      </c>
      <c r="P57" s="139" t="s">
        <v>453</v>
      </c>
      <c r="Q57" s="152">
        <v>0.38880000000000003</v>
      </c>
      <c r="R57" s="152">
        <v>0.38880000000000003</v>
      </c>
      <c r="S57" s="143" t="s">
        <v>452</v>
      </c>
      <c r="T57" s="143">
        <v>1982</v>
      </c>
      <c r="U57" s="143">
        <v>1</v>
      </c>
      <c r="V57" s="143" t="s">
        <v>455</v>
      </c>
      <c r="W57" s="143" t="s">
        <v>455</v>
      </c>
      <c r="X57" s="299">
        <v>43982</v>
      </c>
      <c r="Y57" s="300" t="s">
        <v>701</v>
      </c>
      <c r="Z57" s="139" t="s">
        <v>457</v>
      </c>
      <c r="AA57" s="139" t="s">
        <v>456</v>
      </c>
    </row>
    <row r="58" spans="1:27" ht="38.25" customHeight="1" x14ac:dyDescent="0.25">
      <c r="A58" s="143">
        <v>34</v>
      </c>
      <c r="B58" s="144" t="s">
        <v>525</v>
      </c>
      <c r="C58" s="144" t="s">
        <v>525</v>
      </c>
      <c r="D58" s="144" t="s">
        <v>525</v>
      </c>
      <c r="E58" s="144" t="s">
        <v>525</v>
      </c>
      <c r="F58" s="143">
        <v>10</v>
      </c>
      <c r="G58" s="143">
        <v>10</v>
      </c>
      <c r="H58" s="143">
        <v>10</v>
      </c>
      <c r="I58" s="143">
        <v>10</v>
      </c>
      <c r="J58" s="146">
        <v>1968</v>
      </c>
      <c r="K58" s="143">
        <v>1</v>
      </c>
      <c r="L58" s="143">
        <v>1</v>
      </c>
      <c r="M58" s="139" t="s">
        <v>454</v>
      </c>
      <c r="N58" s="139" t="s">
        <v>454</v>
      </c>
      <c r="O58" s="139" t="s">
        <v>453</v>
      </c>
      <c r="P58" s="139" t="s">
        <v>453</v>
      </c>
      <c r="Q58" s="152">
        <v>2.5920000000000001</v>
      </c>
      <c r="R58" s="152">
        <v>2.5920000000000001</v>
      </c>
      <c r="S58" s="143" t="s">
        <v>452</v>
      </c>
      <c r="T58" s="143">
        <v>1982</v>
      </c>
      <c r="U58" s="143">
        <v>1</v>
      </c>
      <c r="V58" s="143" t="s">
        <v>455</v>
      </c>
      <c r="W58" s="143" t="s">
        <v>455</v>
      </c>
      <c r="X58" s="299">
        <v>43312</v>
      </c>
      <c r="Y58" s="300" t="s">
        <v>705</v>
      </c>
      <c r="Z58" s="139" t="s">
        <v>457</v>
      </c>
      <c r="AA58" s="139" t="s">
        <v>456</v>
      </c>
    </row>
    <row r="59" spans="1:27" ht="38.25" customHeight="1" x14ac:dyDescent="0.25">
      <c r="A59" s="143">
        <v>35</v>
      </c>
      <c r="B59" s="144" t="s">
        <v>526</v>
      </c>
      <c r="C59" s="144" t="s">
        <v>526</v>
      </c>
      <c r="D59" s="144" t="s">
        <v>526</v>
      </c>
      <c r="E59" s="144" t="s">
        <v>526</v>
      </c>
      <c r="F59" s="143">
        <v>10</v>
      </c>
      <c r="G59" s="143">
        <v>10</v>
      </c>
      <c r="H59" s="143">
        <v>10</v>
      </c>
      <c r="I59" s="143">
        <v>10</v>
      </c>
      <c r="J59" s="146">
        <v>1971</v>
      </c>
      <c r="K59" s="143">
        <v>1</v>
      </c>
      <c r="L59" s="143">
        <v>1</v>
      </c>
      <c r="M59" s="139" t="s">
        <v>454</v>
      </c>
      <c r="N59" s="139" t="s">
        <v>454</v>
      </c>
      <c r="O59" s="139" t="s">
        <v>453</v>
      </c>
      <c r="P59" s="139" t="s">
        <v>453</v>
      </c>
      <c r="Q59" s="152">
        <v>3.1104000000000003</v>
      </c>
      <c r="R59" s="152">
        <v>3.1104000000000003</v>
      </c>
      <c r="S59" s="143" t="s">
        <v>452</v>
      </c>
      <c r="T59" s="143">
        <v>1985</v>
      </c>
      <c r="U59" s="143">
        <v>1</v>
      </c>
      <c r="V59" s="143" t="s">
        <v>455</v>
      </c>
      <c r="W59" s="143" t="s">
        <v>455</v>
      </c>
      <c r="X59" s="299">
        <v>43312</v>
      </c>
      <c r="Y59" s="300" t="s">
        <v>705</v>
      </c>
      <c r="Z59" s="139" t="s">
        <v>457</v>
      </c>
      <c r="AA59" s="139" t="s">
        <v>456</v>
      </c>
    </row>
    <row r="60" spans="1:27" ht="38.25" customHeight="1" x14ac:dyDescent="0.25">
      <c r="A60" s="143">
        <v>36</v>
      </c>
      <c r="B60" s="144" t="s">
        <v>527</v>
      </c>
      <c r="C60" s="144" t="s">
        <v>527</v>
      </c>
      <c r="D60" s="144" t="s">
        <v>527</v>
      </c>
      <c r="E60" s="144" t="s">
        <v>527</v>
      </c>
      <c r="F60" s="143">
        <v>10</v>
      </c>
      <c r="G60" s="143">
        <v>10</v>
      </c>
      <c r="H60" s="143">
        <v>10</v>
      </c>
      <c r="I60" s="143">
        <v>10</v>
      </c>
      <c r="J60" s="146">
        <v>1996</v>
      </c>
      <c r="K60" s="143">
        <v>1</v>
      </c>
      <c r="L60" s="143">
        <v>1</v>
      </c>
      <c r="M60" s="139" t="s">
        <v>454</v>
      </c>
      <c r="N60" s="139" t="s">
        <v>454</v>
      </c>
      <c r="O60" s="139" t="s">
        <v>453</v>
      </c>
      <c r="P60" s="139" t="s">
        <v>453</v>
      </c>
      <c r="Q60" s="152">
        <v>1.8792000000000002</v>
      </c>
      <c r="R60" s="152">
        <v>1.8792000000000002</v>
      </c>
      <c r="S60" s="143" t="s">
        <v>452</v>
      </c>
      <c r="T60" s="143" t="s">
        <v>452</v>
      </c>
      <c r="U60" s="143">
        <v>0</v>
      </c>
      <c r="V60" s="143" t="s">
        <v>455</v>
      </c>
      <c r="W60" s="143" t="s">
        <v>455</v>
      </c>
      <c r="X60" s="299">
        <v>43342</v>
      </c>
      <c r="Y60" s="300" t="s">
        <v>705</v>
      </c>
      <c r="Z60" s="139" t="s">
        <v>457</v>
      </c>
      <c r="AA60" s="139" t="s">
        <v>456</v>
      </c>
    </row>
    <row r="61" spans="1:27" ht="38.25" customHeight="1" x14ac:dyDescent="0.25">
      <c r="A61" s="143">
        <v>37</v>
      </c>
      <c r="B61" s="145" t="s">
        <v>528</v>
      </c>
      <c r="C61" s="145" t="s">
        <v>528</v>
      </c>
      <c r="D61" s="145" t="s">
        <v>528</v>
      </c>
      <c r="E61" s="145" t="s">
        <v>528</v>
      </c>
      <c r="F61" s="143">
        <v>10</v>
      </c>
      <c r="G61" s="143">
        <v>10</v>
      </c>
      <c r="H61" s="143">
        <v>10</v>
      </c>
      <c r="I61" s="143">
        <v>10</v>
      </c>
      <c r="J61" s="146">
        <v>1990</v>
      </c>
      <c r="K61" s="143">
        <v>1</v>
      </c>
      <c r="L61" s="143">
        <v>1</v>
      </c>
      <c r="M61" s="139" t="s">
        <v>454</v>
      </c>
      <c r="N61" s="139" t="s">
        <v>454</v>
      </c>
      <c r="O61" s="139" t="s">
        <v>453</v>
      </c>
      <c r="P61" s="139" t="s">
        <v>453</v>
      </c>
      <c r="Q61" s="152">
        <v>5.346000000000001</v>
      </c>
      <c r="R61" s="152">
        <v>5.346000000000001</v>
      </c>
      <c r="S61" s="143" t="s">
        <v>452</v>
      </c>
      <c r="T61" s="143" t="s">
        <v>452</v>
      </c>
      <c r="U61" s="143">
        <v>0</v>
      </c>
      <c r="V61" s="143" t="s">
        <v>455</v>
      </c>
      <c r="W61" s="143" t="s">
        <v>455</v>
      </c>
      <c r="X61" s="299">
        <v>43677</v>
      </c>
      <c r="Y61" s="300" t="s">
        <v>703</v>
      </c>
      <c r="Z61" s="139" t="s">
        <v>457</v>
      </c>
      <c r="AA61" s="139" t="s">
        <v>456</v>
      </c>
    </row>
    <row r="62" spans="1:27" ht="38.25" customHeight="1" x14ac:dyDescent="0.25">
      <c r="A62" s="143">
        <v>38</v>
      </c>
      <c r="B62" s="145" t="s">
        <v>529</v>
      </c>
      <c r="C62" s="145" t="s">
        <v>529</v>
      </c>
      <c r="D62" s="145" t="s">
        <v>529</v>
      </c>
      <c r="E62" s="145" t="s">
        <v>529</v>
      </c>
      <c r="F62" s="143">
        <v>10</v>
      </c>
      <c r="G62" s="143">
        <v>10</v>
      </c>
      <c r="H62" s="143">
        <v>10</v>
      </c>
      <c r="I62" s="143">
        <v>10</v>
      </c>
      <c r="J62" s="146">
        <v>1967</v>
      </c>
      <c r="K62" s="143">
        <v>1</v>
      </c>
      <c r="L62" s="143">
        <v>1</v>
      </c>
      <c r="M62" s="139" t="s">
        <v>454</v>
      </c>
      <c r="N62" s="139" t="s">
        <v>454</v>
      </c>
      <c r="O62" s="139" t="s">
        <v>453</v>
      </c>
      <c r="P62" s="139" t="s">
        <v>453</v>
      </c>
      <c r="Q62" s="152">
        <v>3.024</v>
      </c>
      <c r="R62" s="152">
        <v>3.024</v>
      </c>
      <c r="S62" s="143" t="s">
        <v>452</v>
      </c>
      <c r="T62" s="143">
        <v>1981</v>
      </c>
      <c r="U62" s="143">
        <v>1</v>
      </c>
      <c r="V62" s="143" t="s">
        <v>455</v>
      </c>
      <c r="W62" s="143" t="s">
        <v>455</v>
      </c>
      <c r="X62" s="299">
        <v>43312</v>
      </c>
      <c r="Y62" s="300" t="s">
        <v>705</v>
      </c>
      <c r="Z62" s="139" t="s">
        <v>457</v>
      </c>
      <c r="AA62" s="139" t="s">
        <v>456</v>
      </c>
    </row>
    <row r="63" spans="1:27" ht="38.25" customHeight="1" x14ac:dyDescent="0.25">
      <c r="A63" s="143">
        <v>39</v>
      </c>
      <c r="B63" s="144" t="s">
        <v>530</v>
      </c>
      <c r="C63" s="144" t="s">
        <v>530</v>
      </c>
      <c r="D63" s="144" t="s">
        <v>530</v>
      </c>
      <c r="E63" s="144" t="s">
        <v>530</v>
      </c>
      <c r="F63" s="143">
        <v>10</v>
      </c>
      <c r="G63" s="143">
        <v>10</v>
      </c>
      <c r="H63" s="143">
        <v>10</v>
      </c>
      <c r="I63" s="143">
        <v>10</v>
      </c>
      <c r="J63" s="146">
        <v>1985</v>
      </c>
      <c r="K63" s="143">
        <v>1</v>
      </c>
      <c r="L63" s="143">
        <v>1</v>
      </c>
      <c r="M63" s="139" t="s">
        <v>454</v>
      </c>
      <c r="N63" s="139" t="s">
        <v>454</v>
      </c>
      <c r="O63" s="139" t="s">
        <v>453</v>
      </c>
      <c r="P63" s="139" t="s">
        <v>453</v>
      </c>
      <c r="Q63" s="152">
        <v>1.242</v>
      </c>
      <c r="R63" s="152">
        <v>1.242</v>
      </c>
      <c r="S63" s="143" t="s">
        <v>452</v>
      </c>
      <c r="T63" s="143" t="s">
        <v>452</v>
      </c>
      <c r="U63" s="143">
        <v>0</v>
      </c>
      <c r="V63" s="143" t="s">
        <v>455</v>
      </c>
      <c r="W63" s="143" t="s">
        <v>455</v>
      </c>
      <c r="X63" s="299">
        <v>43312</v>
      </c>
      <c r="Y63" s="300" t="s">
        <v>705</v>
      </c>
      <c r="Z63" s="139" t="s">
        <v>457</v>
      </c>
      <c r="AA63" s="139" t="s">
        <v>456</v>
      </c>
    </row>
    <row r="64" spans="1:27" ht="38.25" customHeight="1" x14ac:dyDescent="0.25">
      <c r="A64" s="143">
        <v>40</v>
      </c>
      <c r="B64" s="145" t="s">
        <v>531</v>
      </c>
      <c r="C64" s="145" t="s">
        <v>531</v>
      </c>
      <c r="D64" s="145" t="s">
        <v>531</v>
      </c>
      <c r="E64" s="145" t="s">
        <v>531</v>
      </c>
      <c r="F64" s="143">
        <v>10</v>
      </c>
      <c r="G64" s="143">
        <v>10</v>
      </c>
      <c r="H64" s="143">
        <v>10</v>
      </c>
      <c r="I64" s="143">
        <v>10</v>
      </c>
      <c r="J64" s="146">
        <v>1969</v>
      </c>
      <c r="K64" s="143">
        <v>1</v>
      </c>
      <c r="L64" s="143">
        <v>1</v>
      </c>
      <c r="M64" s="139" t="s">
        <v>454</v>
      </c>
      <c r="N64" s="139" t="s">
        <v>454</v>
      </c>
      <c r="O64" s="139" t="s">
        <v>453</v>
      </c>
      <c r="P64" s="139" t="s">
        <v>453</v>
      </c>
      <c r="Q64" s="152">
        <v>1.7442000000000002</v>
      </c>
      <c r="R64" s="152">
        <v>1.7442000000000002</v>
      </c>
      <c r="S64" s="143" t="s">
        <v>452</v>
      </c>
      <c r="T64" s="143">
        <v>1989</v>
      </c>
      <c r="U64" s="143">
        <v>1</v>
      </c>
      <c r="V64" s="143" t="s">
        <v>455</v>
      </c>
      <c r="W64" s="143" t="s">
        <v>455</v>
      </c>
      <c r="X64" s="299">
        <v>42977</v>
      </c>
      <c r="Y64" s="300" t="s">
        <v>707</v>
      </c>
      <c r="Z64" s="139" t="s">
        <v>457</v>
      </c>
      <c r="AA64" s="139" t="s">
        <v>456</v>
      </c>
    </row>
    <row r="65" spans="1:27" ht="38.25" customHeight="1" x14ac:dyDescent="0.25">
      <c r="A65" s="143">
        <v>41</v>
      </c>
      <c r="B65" s="144" t="s">
        <v>532</v>
      </c>
      <c r="C65" s="144" t="s">
        <v>532</v>
      </c>
      <c r="D65" s="144" t="s">
        <v>532</v>
      </c>
      <c r="E65" s="144" t="s">
        <v>532</v>
      </c>
      <c r="F65" s="143">
        <v>10</v>
      </c>
      <c r="G65" s="143">
        <v>10</v>
      </c>
      <c r="H65" s="143">
        <v>10</v>
      </c>
      <c r="I65" s="143">
        <v>10</v>
      </c>
      <c r="J65" s="146">
        <v>1973</v>
      </c>
      <c r="K65" s="143">
        <v>1</v>
      </c>
      <c r="L65" s="143">
        <v>1</v>
      </c>
      <c r="M65" s="139" t="s">
        <v>454</v>
      </c>
      <c r="N65" s="139" t="s">
        <v>454</v>
      </c>
      <c r="O65" s="139" t="s">
        <v>453</v>
      </c>
      <c r="P65" s="139" t="s">
        <v>453</v>
      </c>
      <c r="Q65" s="152">
        <v>2.0115000000000003</v>
      </c>
      <c r="R65" s="152">
        <v>2.0115000000000003</v>
      </c>
      <c r="S65" s="143" t="s">
        <v>452</v>
      </c>
      <c r="T65" s="143">
        <v>1987</v>
      </c>
      <c r="U65" s="143">
        <v>1</v>
      </c>
      <c r="V65" s="143" t="s">
        <v>455</v>
      </c>
      <c r="W65" s="143" t="s">
        <v>455</v>
      </c>
      <c r="X65" s="299">
        <v>42977</v>
      </c>
      <c r="Y65" s="300" t="s">
        <v>707</v>
      </c>
      <c r="Z65" s="139" t="s">
        <v>457</v>
      </c>
      <c r="AA65" s="139" t="s">
        <v>456</v>
      </c>
    </row>
    <row r="66" spans="1:27" ht="38.25" customHeight="1" x14ac:dyDescent="0.25">
      <c r="A66" s="143">
        <v>42</v>
      </c>
      <c r="B66" s="145" t="s">
        <v>533</v>
      </c>
      <c r="C66" s="145" t="s">
        <v>533</v>
      </c>
      <c r="D66" s="145" t="s">
        <v>533</v>
      </c>
      <c r="E66" s="145" t="s">
        <v>533</v>
      </c>
      <c r="F66" s="143">
        <v>10</v>
      </c>
      <c r="G66" s="143">
        <v>10</v>
      </c>
      <c r="H66" s="143">
        <v>10</v>
      </c>
      <c r="I66" s="143">
        <v>10</v>
      </c>
      <c r="J66" s="146">
        <v>2008</v>
      </c>
      <c r="K66" s="143">
        <v>1</v>
      </c>
      <c r="L66" s="143">
        <v>1</v>
      </c>
      <c r="M66" s="139" t="s">
        <v>454</v>
      </c>
      <c r="N66" s="139" t="s">
        <v>454</v>
      </c>
      <c r="O66" s="139" t="s">
        <v>453</v>
      </c>
      <c r="P66" s="139" t="s">
        <v>453</v>
      </c>
      <c r="Q66" s="152">
        <v>1.9958400000000003</v>
      </c>
      <c r="R66" s="152">
        <v>1.9958400000000003</v>
      </c>
      <c r="S66" s="143" t="s">
        <v>452</v>
      </c>
      <c r="T66" s="143" t="s">
        <v>452</v>
      </c>
      <c r="U66" s="143">
        <v>0</v>
      </c>
      <c r="V66" s="143" t="s">
        <v>455</v>
      </c>
      <c r="W66" s="143" t="s">
        <v>455</v>
      </c>
      <c r="X66" s="299">
        <v>42977</v>
      </c>
      <c r="Y66" s="300" t="s">
        <v>707</v>
      </c>
      <c r="Z66" s="139" t="s">
        <v>457</v>
      </c>
      <c r="AA66" s="139" t="s">
        <v>456</v>
      </c>
    </row>
    <row r="67" spans="1:27" ht="38.25" customHeight="1" x14ac:dyDescent="0.25">
      <c r="A67" s="143">
        <v>43</v>
      </c>
      <c r="B67" s="145" t="s">
        <v>534</v>
      </c>
      <c r="C67" s="145" t="s">
        <v>534</v>
      </c>
      <c r="D67" s="145" t="s">
        <v>534</v>
      </c>
      <c r="E67" s="145" t="s">
        <v>534</v>
      </c>
      <c r="F67" s="143">
        <v>10</v>
      </c>
      <c r="G67" s="143">
        <v>10</v>
      </c>
      <c r="H67" s="143">
        <v>10</v>
      </c>
      <c r="I67" s="143">
        <v>10</v>
      </c>
      <c r="J67" s="146">
        <v>1977</v>
      </c>
      <c r="K67" s="143">
        <v>1</v>
      </c>
      <c r="L67" s="143">
        <v>1</v>
      </c>
      <c r="M67" s="139" t="s">
        <v>454</v>
      </c>
      <c r="N67" s="139" t="s">
        <v>454</v>
      </c>
      <c r="O67" s="139" t="s">
        <v>453</v>
      </c>
      <c r="P67" s="139" t="s">
        <v>453</v>
      </c>
      <c r="Q67" s="152">
        <v>6.8579999999999997</v>
      </c>
      <c r="R67" s="152">
        <v>6.8579999999999997</v>
      </c>
      <c r="S67" s="143" t="s">
        <v>452</v>
      </c>
      <c r="T67" s="143">
        <v>1991</v>
      </c>
      <c r="U67" s="143">
        <v>1</v>
      </c>
      <c r="V67" s="143" t="s">
        <v>455</v>
      </c>
      <c r="W67" s="143" t="s">
        <v>455</v>
      </c>
      <c r="X67" s="299">
        <v>43251</v>
      </c>
      <c r="Y67" s="300" t="s">
        <v>705</v>
      </c>
      <c r="Z67" s="139" t="s">
        <v>457</v>
      </c>
      <c r="AA67" s="139" t="s">
        <v>456</v>
      </c>
    </row>
    <row r="68" spans="1:27" ht="38.25" customHeight="1" x14ac:dyDescent="0.25">
      <c r="A68" s="143">
        <v>44</v>
      </c>
      <c r="B68" s="144" t="s">
        <v>535</v>
      </c>
      <c r="C68" s="144" t="s">
        <v>535</v>
      </c>
      <c r="D68" s="144" t="s">
        <v>535</v>
      </c>
      <c r="E68" s="144" t="s">
        <v>535</v>
      </c>
      <c r="F68" s="143">
        <v>10</v>
      </c>
      <c r="G68" s="143">
        <v>10</v>
      </c>
      <c r="H68" s="143">
        <v>10</v>
      </c>
      <c r="I68" s="143">
        <v>10</v>
      </c>
      <c r="J68" s="146">
        <v>1966</v>
      </c>
      <c r="K68" s="143">
        <v>1</v>
      </c>
      <c r="L68" s="143">
        <v>1</v>
      </c>
      <c r="M68" s="139" t="s">
        <v>454</v>
      </c>
      <c r="N68" s="139" t="s">
        <v>454</v>
      </c>
      <c r="O68" s="139" t="s">
        <v>453</v>
      </c>
      <c r="P68" s="139" t="s">
        <v>453</v>
      </c>
      <c r="Q68" s="152">
        <v>0.25056</v>
      </c>
      <c r="R68" s="152">
        <v>0.25056</v>
      </c>
      <c r="S68" s="143" t="s">
        <v>452</v>
      </c>
      <c r="T68" s="143">
        <v>1980</v>
      </c>
      <c r="U68" s="143">
        <v>1</v>
      </c>
      <c r="V68" s="143" t="s">
        <v>455</v>
      </c>
      <c r="W68" s="143" t="s">
        <v>455</v>
      </c>
      <c r="X68" s="299">
        <v>44347</v>
      </c>
      <c r="Y68" s="300" t="s">
        <v>704</v>
      </c>
      <c r="Z68" s="139" t="s">
        <v>457</v>
      </c>
      <c r="AA68" s="139" t="s">
        <v>456</v>
      </c>
    </row>
    <row r="69" spans="1:27" ht="38.25" customHeight="1" x14ac:dyDescent="0.25">
      <c r="A69" s="143">
        <v>45</v>
      </c>
      <c r="B69" s="144" t="s">
        <v>536</v>
      </c>
      <c r="C69" s="144" t="s">
        <v>536</v>
      </c>
      <c r="D69" s="144" t="s">
        <v>536</v>
      </c>
      <c r="E69" s="144" t="s">
        <v>536</v>
      </c>
      <c r="F69" s="143">
        <v>10</v>
      </c>
      <c r="G69" s="143">
        <v>10</v>
      </c>
      <c r="H69" s="143">
        <v>10</v>
      </c>
      <c r="I69" s="143">
        <v>10</v>
      </c>
      <c r="J69" s="146">
        <v>1974</v>
      </c>
      <c r="K69" s="143">
        <v>1</v>
      </c>
      <c r="L69" s="143">
        <v>1</v>
      </c>
      <c r="M69" s="139" t="s">
        <v>454</v>
      </c>
      <c r="N69" s="139" t="s">
        <v>454</v>
      </c>
      <c r="O69" s="139" t="s">
        <v>453</v>
      </c>
      <c r="P69" s="139" t="s">
        <v>453</v>
      </c>
      <c r="Q69" s="152">
        <v>0.31265999999999999</v>
      </c>
      <c r="R69" s="152">
        <v>0.31265999999999999</v>
      </c>
      <c r="S69" s="143" t="s">
        <v>452</v>
      </c>
      <c r="T69" s="143">
        <v>1988</v>
      </c>
      <c r="U69" s="143">
        <v>1</v>
      </c>
      <c r="V69" s="143" t="s">
        <v>455</v>
      </c>
      <c r="W69" s="143" t="s">
        <v>455</v>
      </c>
      <c r="X69" s="299">
        <v>43251</v>
      </c>
      <c r="Y69" s="300" t="s">
        <v>705</v>
      </c>
      <c r="Z69" s="139" t="s">
        <v>457</v>
      </c>
      <c r="AA69" s="139" t="s">
        <v>456</v>
      </c>
    </row>
    <row r="70" spans="1:27" ht="38.25" customHeight="1" x14ac:dyDescent="0.25">
      <c r="A70" s="143">
        <v>46</v>
      </c>
      <c r="B70" s="144" t="s">
        <v>537</v>
      </c>
      <c r="C70" s="144" t="s">
        <v>537</v>
      </c>
      <c r="D70" s="144" t="s">
        <v>537</v>
      </c>
      <c r="E70" s="144" t="s">
        <v>537</v>
      </c>
      <c r="F70" s="143">
        <v>10</v>
      </c>
      <c r="G70" s="143">
        <v>10</v>
      </c>
      <c r="H70" s="143">
        <v>10</v>
      </c>
      <c r="I70" s="143">
        <v>10</v>
      </c>
      <c r="J70" s="146">
        <v>2015</v>
      </c>
      <c r="K70" s="143">
        <v>1</v>
      </c>
      <c r="L70" s="143">
        <v>1</v>
      </c>
      <c r="M70" s="139">
        <v>70</v>
      </c>
      <c r="N70" s="139">
        <v>70</v>
      </c>
      <c r="O70" s="139" t="s">
        <v>453</v>
      </c>
      <c r="P70" s="139" t="s">
        <v>453</v>
      </c>
      <c r="Q70" s="152">
        <v>1.8252000000000002</v>
      </c>
      <c r="R70" s="152">
        <v>1.8252000000000002</v>
      </c>
      <c r="S70" s="143">
        <v>2015</v>
      </c>
      <c r="T70" s="143" t="s">
        <v>452</v>
      </c>
      <c r="U70" s="143">
        <v>0</v>
      </c>
      <c r="V70" s="143" t="s">
        <v>455</v>
      </c>
      <c r="W70" s="143" t="s">
        <v>455</v>
      </c>
      <c r="X70" s="299">
        <v>43312</v>
      </c>
      <c r="Y70" s="300" t="s">
        <v>705</v>
      </c>
      <c r="Z70" s="139" t="s">
        <v>457</v>
      </c>
      <c r="AA70" s="139" t="s">
        <v>456</v>
      </c>
    </row>
    <row r="71" spans="1:27" ht="38.25" customHeight="1" x14ac:dyDescent="0.25">
      <c r="A71" s="143">
        <v>47</v>
      </c>
      <c r="B71" s="144" t="s">
        <v>538</v>
      </c>
      <c r="C71" s="144" t="s">
        <v>538</v>
      </c>
      <c r="D71" s="144" t="s">
        <v>538</v>
      </c>
      <c r="E71" s="144" t="s">
        <v>538</v>
      </c>
      <c r="F71" s="143">
        <v>10</v>
      </c>
      <c r="G71" s="143">
        <v>10</v>
      </c>
      <c r="H71" s="143">
        <v>10</v>
      </c>
      <c r="I71" s="143">
        <v>10</v>
      </c>
      <c r="J71" s="146">
        <v>1964</v>
      </c>
      <c r="K71" s="143">
        <v>1</v>
      </c>
      <c r="L71" s="143">
        <v>1</v>
      </c>
      <c r="M71" s="139" t="s">
        <v>454</v>
      </c>
      <c r="N71" s="139" t="s">
        <v>454</v>
      </c>
      <c r="O71" s="139" t="s">
        <v>453</v>
      </c>
      <c r="P71" s="139" t="s">
        <v>453</v>
      </c>
      <c r="Q71" s="152">
        <v>0.68688000000000005</v>
      </c>
      <c r="R71" s="152">
        <v>0.68688000000000005</v>
      </c>
      <c r="S71" s="143" t="s">
        <v>452</v>
      </c>
      <c r="T71" s="143">
        <v>1978</v>
      </c>
      <c r="U71" s="143">
        <v>1</v>
      </c>
      <c r="V71" s="143" t="s">
        <v>455</v>
      </c>
      <c r="W71" s="143" t="s">
        <v>455</v>
      </c>
      <c r="X71" s="299">
        <v>43616</v>
      </c>
      <c r="Y71" s="300" t="s">
        <v>703</v>
      </c>
      <c r="Z71" s="139" t="s">
        <v>457</v>
      </c>
      <c r="AA71" s="139" t="s">
        <v>456</v>
      </c>
    </row>
    <row r="72" spans="1:27" ht="38.25" customHeight="1" x14ac:dyDescent="0.25">
      <c r="A72" s="143">
        <v>48</v>
      </c>
      <c r="B72" s="144" t="s">
        <v>460</v>
      </c>
      <c r="C72" s="144" t="s">
        <v>460</v>
      </c>
      <c r="D72" s="144" t="s">
        <v>460</v>
      </c>
      <c r="E72" s="144" t="s">
        <v>460</v>
      </c>
      <c r="F72" s="139">
        <v>10</v>
      </c>
      <c r="G72" s="139">
        <v>10</v>
      </c>
      <c r="H72" s="139">
        <v>10</v>
      </c>
      <c r="I72" s="139">
        <v>10</v>
      </c>
      <c r="J72" s="143">
        <v>1966</v>
      </c>
      <c r="K72" s="139">
        <v>1</v>
      </c>
      <c r="L72" s="139">
        <v>1</v>
      </c>
      <c r="M72" s="139" t="s">
        <v>454</v>
      </c>
      <c r="N72" s="139" t="s">
        <v>454</v>
      </c>
      <c r="O72" s="139" t="s">
        <v>453</v>
      </c>
      <c r="P72" s="139" t="s">
        <v>453</v>
      </c>
      <c r="Q72" s="152">
        <v>3.74058</v>
      </c>
      <c r="R72" s="152">
        <v>3.74058</v>
      </c>
      <c r="S72" s="143" t="s">
        <v>452</v>
      </c>
      <c r="T72" s="143">
        <v>1980</v>
      </c>
      <c r="U72" s="143">
        <v>1</v>
      </c>
      <c r="V72" s="143" t="s">
        <v>455</v>
      </c>
      <c r="W72" s="143" t="s">
        <v>455</v>
      </c>
      <c r="X72" s="299">
        <v>43677</v>
      </c>
      <c r="Y72" s="300" t="s">
        <v>703</v>
      </c>
      <c r="Z72" s="139" t="s">
        <v>457</v>
      </c>
      <c r="AA72" s="139" t="s">
        <v>456</v>
      </c>
    </row>
    <row r="73" spans="1:27" ht="38.25" customHeight="1" x14ac:dyDescent="0.25">
      <c r="A73" s="143">
        <v>49</v>
      </c>
      <c r="B73" s="144" t="s">
        <v>461</v>
      </c>
      <c r="C73" s="144" t="s">
        <v>461</v>
      </c>
      <c r="D73" s="144" t="s">
        <v>461</v>
      </c>
      <c r="E73" s="144" t="s">
        <v>461</v>
      </c>
      <c r="F73" s="139">
        <v>10</v>
      </c>
      <c r="G73" s="139">
        <v>10</v>
      </c>
      <c r="H73" s="139">
        <v>10</v>
      </c>
      <c r="I73" s="139">
        <v>10</v>
      </c>
      <c r="J73" s="143">
        <v>1978</v>
      </c>
      <c r="K73" s="139">
        <v>1</v>
      </c>
      <c r="L73" s="139">
        <v>1</v>
      </c>
      <c r="M73" s="139" t="s">
        <v>454</v>
      </c>
      <c r="N73" s="139" t="s">
        <v>454</v>
      </c>
      <c r="O73" s="139" t="s">
        <v>453</v>
      </c>
      <c r="P73" s="139" t="s">
        <v>453</v>
      </c>
      <c r="Q73" s="152">
        <v>2.1859200000000003</v>
      </c>
      <c r="R73" s="152">
        <v>2.1859200000000003</v>
      </c>
      <c r="S73" s="143" t="s">
        <v>452</v>
      </c>
      <c r="T73" s="143">
        <v>1992</v>
      </c>
      <c r="U73" s="143">
        <v>1</v>
      </c>
      <c r="V73" s="143" t="s">
        <v>455</v>
      </c>
      <c r="W73" s="143" t="s">
        <v>455</v>
      </c>
      <c r="X73" s="299">
        <v>43982</v>
      </c>
      <c r="Y73" s="300" t="s">
        <v>701</v>
      </c>
      <c r="Z73" s="139" t="s">
        <v>457</v>
      </c>
      <c r="AA73" s="139" t="s">
        <v>456</v>
      </c>
    </row>
    <row r="74" spans="1:27" ht="38.25" customHeight="1" x14ac:dyDescent="0.25">
      <c r="A74" s="143">
        <v>50</v>
      </c>
      <c r="B74" s="144" t="s">
        <v>462</v>
      </c>
      <c r="C74" s="144" t="s">
        <v>462</v>
      </c>
      <c r="D74" s="144" t="s">
        <v>462</v>
      </c>
      <c r="E74" s="144" t="s">
        <v>462</v>
      </c>
      <c r="F74" s="139">
        <v>10</v>
      </c>
      <c r="G74" s="139">
        <v>10</v>
      </c>
      <c r="H74" s="139">
        <v>10</v>
      </c>
      <c r="I74" s="139">
        <v>10</v>
      </c>
      <c r="J74" s="143">
        <v>1971</v>
      </c>
      <c r="K74" s="139">
        <v>1</v>
      </c>
      <c r="L74" s="139">
        <v>1</v>
      </c>
      <c r="M74" s="139" t="s">
        <v>454</v>
      </c>
      <c r="N74" s="139" t="s">
        <v>454</v>
      </c>
      <c r="O74" s="139" t="s">
        <v>453</v>
      </c>
      <c r="P74" s="139" t="s">
        <v>453</v>
      </c>
      <c r="Q74" s="152">
        <v>2.1837599999999999</v>
      </c>
      <c r="R74" s="152">
        <v>2.1837599999999999</v>
      </c>
      <c r="S74" s="143" t="s">
        <v>452</v>
      </c>
      <c r="T74" s="143">
        <v>1985</v>
      </c>
      <c r="U74" s="143">
        <v>1</v>
      </c>
      <c r="V74" s="143" t="s">
        <v>455</v>
      </c>
      <c r="W74" s="143" t="s">
        <v>455</v>
      </c>
      <c r="X74" s="299">
        <v>43982</v>
      </c>
      <c r="Y74" s="300" t="s">
        <v>701</v>
      </c>
      <c r="Z74" s="139" t="s">
        <v>457</v>
      </c>
      <c r="AA74" s="139" t="s">
        <v>456</v>
      </c>
    </row>
    <row r="75" spans="1:27" ht="38.25" customHeight="1" x14ac:dyDescent="0.25">
      <c r="A75" s="143">
        <v>51</v>
      </c>
      <c r="B75" s="144" t="s">
        <v>463</v>
      </c>
      <c r="C75" s="144" t="s">
        <v>463</v>
      </c>
      <c r="D75" s="144" t="s">
        <v>463</v>
      </c>
      <c r="E75" s="144" t="s">
        <v>463</v>
      </c>
      <c r="F75" s="139">
        <v>10</v>
      </c>
      <c r="G75" s="139">
        <v>10</v>
      </c>
      <c r="H75" s="139">
        <v>10</v>
      </c>
      <c r="I75" s="139">
        <v>10</v>
      </c>
      <c r="J75" s="143">
        <v>1964</v>
      </c>
      <c r="K75" s="139">
        <v>1</v>
      </c>
      <c r="L75" s="139">
        <v>1</v>
      </c>
      <c r="M75" s="139" t="s">
        <v>454</v>
      </c>
      <c r="N75" s="139" t="s">
        <v>454</v>
      </c>
      <c r="O75" s="139" t="s">
        <v>453</v>
      </c>
      <c r="P75" s="139" t="s">
        <v>453</v>
      </c>
      <c r="Q75" s="152">
        <v>3.024</v>
      </c>
      <c r="R75" s="152">
        <v>3.024</v>
      </c>
      <c r="S75" s="143" t="s">
        <v>452</v>
      </c>
      <c r="T75" s="143">
        <v>1978</v>
      </c>
      <c r="U75" s="143">
        <v>1</v>
      </c>
      <c r="V75" s="143" t="s">
        <v>455</v>
      </c>
      <c r="W75" s="143" t="s">
        <v>455</v>
      </c>
      <c r="X75" s="299">
        <v>43312</v>
      </c>
      <c r="Y75" s="300" t="s">
        <v>705</v>
      </c>
      <c r="Z75" s="139" t="s">
        <v>457</v>
      </c>
      <c r="AA75" s="139" t="s">
        <v>456</v>
      </c>
    </row>
    <row r="76" spans="1:27" ht="38.25" customHeight="1" x14ac:dyDescent="0.25">
      <c r="A76" s="143">
        <v>52</v>
      </c>
      <c r="B76" s="144" t="s">
        <v>464</v>
      </c>
      <c r="C76" s="144" t="s">
        <v>464</v>
      </c>
      <c r="D76" s="144" t="s">
        <v>464</v>
      </c>
      <c r="E76" s="144" t="s">
        <v>464</v>
      </c>
      <c r="F76" s="139">
        <v>10</v>
      </c>
      <c r="G76" s="139">
        <v>10</v>
      </c>
      <c r="H76" s="139">
        <v>10</v>
      </c>
      <c r="I76" s="139">
        <v>10</v>
      </c>
      <c r="J76" s="143">
        <v>1982</v>
      </c>
      <c r="K76" s="139">
        <v>1</v>
      </c>
      <c r="L76" s="139">
        <v>1</v>
      </c>
      <c r="M76" s="139" t="s">
        <v>454</v>
      </c>
      <c r="N76" s="139" t="s">
        <v>454</v>
      </c>
      <c r="O76" s="139" t="s">
        <v>453</v>
      </c>
      <c r="P76" s="139" t="s">
        <v>453</v>
      </c>
      <c r="Q76" s="152">
        <v>0.31319999999999998</v>
      </c>
      <c r="R76" s="152">
        <v>0.31319999999999998</v>
      </c>
      <c r="S76" s="143" t="s">
        <v>452</v>
      </c>
      <c r="T76" s="143">
        <v>1996</v>
      </c>
      <c r="U76" s="143">
        <v>1</v>
      </c>
      <c r="V76" s="143" t="s">
        <v>455</v>
      </c>
      <c r="W76" s="143" t="s">
        <v>455</v>
      </c>
      <c r="X76" s="299">
        <v>44012</v>
      </c>
      <c r="Y76" s="300" t="s">
        <v>701</v>
      </c>
      <c r="Z76" s="139" t="s">
        <v>457</v>
      </c>
      <c r="AA76" s="139" t="s">
        <v>456</v>
      </c>
    </row>
    <row r="77" spans="1:27" ht="38.25" customHeight="1" x14ac:dyDescent="0.25">
      <c r="A77" s="143">
        <v>53</v>
      </c>
      <c r="B77" s="144" t="s">
        <v>465</v>
      </c>
      <c r="C77" s="144" t="s">
        <v>465</v>
      </c>
      <c r="D77" s="144" t="s">
        <v>465</v>
      </c>
      <c r="E77" s="144" t="s">
        <v>465</v>
      </c>
      <c r="F77" s="139">
        <v>10</v>
      </c>
      <c r="G77" s="139">
        <v>10</v>
      </c>
      <c r="H77" s="139">
        <v>10</v>
      </c>
      <c r="I77" s="139">
        <v>10</v>
      </c>
      <c r="J77" s="143">
        <v>1957</v>
      </c>
      <c r="K77" s="139">
        <v>1</v>
      </c>
      <c r="L77" s="139">
        <v>1</v>
      </c>
      <c r="M77" s="139" t="s">
        <v>454</v>
      </c>
      <c r="N77" s="139" t="s">
        <v>454</v>
      </c>
      <c r="O77" s="139" t="s">
        <v>453</v>
      </c>
      <c r="P77" s="139" t="s">
        <v>453</v>
      </c>
      <c r="Q77" s="152">
        <v>1.7874000000000001</v>
      </c>
      <c r="R77" s="152">
        <v>1.7874000000000001</v>
      </c>
      <c r="S77" s="143" t="s">
        <v>452</v>
      </c>
      <c r="T77" s="143">
        <v>1971</v>
      </c>
      <c r="U77" s="143">
        <v>1</v>
      </c>
      <c r="V77" s="143" t="s">
        <v>455</v>
      </c>
      <c r="W77" s="143" t="s">
        <v>455</v>
      </c>
      <c r="X77" s="299">
        <v>44438</v>
      </c>
      <c r="Y77" s="300" t="s">
        <v>704</v>
      </c>
      <c r="Z77" s="139" t="s">
        <v>457</v>
      </c>
      <c r="AA77" s="139" t="s">
        <v>456</v>
      </c>
    </row>
    <row r="78" spans="1:27" ht="38.25" customHeight="1" x14ac:dyDescent="0.25">
      <c r="A78" s="143">
        <v>54</v>
      </c>
      <c r="B78" s="144" t="s">
        <v>466</v>
      </c>
      <c r="C78" s="144" t="s">
        <v>466</v>
      </c>
      <c r="D78" s="144" t="s">
        <v>466</v>
      </c>
      <c r="E78" s="144" t="s">
        <v>466</v>
      </c>
      <c r="F78" s="139">
        <v>10</v>
      </c>
      <c r="G78" s="139">
        <v>10</v>
      </c>
      <c r="H78" s="139">
        <v>10</v>
      </c>
      <c r="I78" s="139">
        <v>10</v>
      </c>
      <c r="J78" s="143">
        <v>1969</v>
      </c>
      <c r="K78" s="139">
        <v>1</v>
      </c>
      <c r="L78" s="139">
        <v>1</v>
      </c>
      <c r="M78" s="139" t="s">
        <v>454</v>
      </c>
      <c r="N78" s="139" t="s">
        <v>454</v>
      </c>
      <c r="O78" s="139" t="s">
        <v>453</v>
      </c>
      <c r="P78" s="139" t="s">
        <v>453</v>
      </c>
      <c r="Q78" s="152">
        <v>4.3977600000000008</v>
      </c>
      <c r="R78" s="152">
        <v>4.3977600000000008</v>
      </c>
      <c r="S78" s="143" t="s">
        <v>452</v>
      </c>
      <c r="T78" s="143">
        <v>1983</v>
      </c>
      <c r="U78" s="143">
        <v>1</v>
      </c>
      <c r="V78" s="143" t="s">
        <v>455</v>
      </c>
      <c r="W78" s="143" t="s">
        <v>455</v>
      </c>
      <c r="X78" s="299">
        <v>43343</v>
      </c>
      <c r="Y78" s="300" t="s">
        <v>705</v>
      </c>
      <c r="Z78" s="139" t="s">
        <v>457</v>
      </c>
      <c r="AA78" s="139" t="s">
        <v>456</v>
      </c>
    </row>
    <row r="79" spans="1:27" ht="38.25" customHeight="1" x14ac:dyDescent="0.25">
      <c r="A79" s="143">
        <v>55</v>
      </c>
      <c r="B79" s="144" t="s">
        <v>467</v>
      </c>
      <c r="C79" s="144" t="s">
        <v>467</v>
      </c>
      <c r="D79" s="144" t="s">
        <v>467</v>
      </c>
      <c r="E79" s="144" t="s">
        <v>467</v>
      </c>
      <c r="F79" s="139">
        <v>10</v>
      </c>
      <c r="G79" s="139">
        <v>10</v>
      </c>
      <c r="H79" s="139">
        <v>10</v>
      </c>
      <c r="I79" s="139">
        <v>10</v>
      </c>
      <c r="J79" s="143">
        <v>1983</v>
      </c>
      <c r="K79" s="139">
        <v>1</v>
      </c>
      <c r="L79" s="139">
        <v>1</v>
      </c>
      <c r="M79" s="139" t="s">
        <v>454</v>
      </c>
      <c r="N79" s="139" t="s">
        <v>454</v>
      </c>
      <c r="O79" s="139" t="s">
        <v>453</v>
      </c>
      <c r="P79" s="139" t="s">
        <v>453</v>
      </c>
      <c r="Q79" s="152">
        <v>0.34560000000000002</v>
      </c>
      <c r="R79" s="152">
        <v>0.34560000000000002</v>
      </c>
      <c r="S79" s="143" t="s">
        <v>452</v>
      </c>
      <c r="T79" s="143">
        <v>1997</v>
      </c>
      <c r="U79" s="143">
        <v>1</v>
      </c>
      <c r="V79" s="143" t="s">
        <v>455</v>
      </c>
      <c r="W79" s="143" t="s">
        <v>455</v>
      </c>
      <c r="X79" s="299">
        <v>43677</v>
      </c>
      <c r="Y79" s="300" t="s">
        <v>708</v>
      </c>
      <c r="Z79" s="139" t="s">
        <v>457</v>
      </c>
      <c r="AA79" s="139" t="s">
        <v>456</v>
      </c>
    </row>
    <row r="80" spans="1:27" ht="38.25" customHeight="1" x14ac:dyDescent="0.25">
      <c r="A80" s="143">
        <v>56</v>
      </c>
      <c r="B80" s="144" t="s">
        <v>468</v>
      </c>
      <c r="C80" s="144" t="s">
        <v>468</v>
      </c>
      <c r="D80" s="144" t="s">
        <v>468</v>
      </c>
      <c r="E80" s="144" t="s">
        <v>468</v>
      </c>
      <c r="F80" s="139">
        <v>10</v>
      </c>
      <c r="G80" s="139">
        <v>10</v>
      </c>
      <c r="H80" s="139">
        <v>10</v>
      </c>
      <c r="I80" s="139">
        <v>10</v>
      </c>
      <c r="J80" s="143">
        <v>1986</v>
      </c>
      <c r="K80" s="139">
        <v>1</v>
      </c>
      <c r="L80" s="139">
        <v>1</v>
      </c>
      <c r="M80" s="139" t="s">
        <v>454</v>
      </c>
      <c r="N80" s="139" t="s">
        <v>454</v>
      </c>
      <c r="O80" s="139" t="s">
        <v>453</v>
      </c>
      <c r="P80" s="139" t="s">
        <v>453</v>
      </c>
      <c r="Q80" s="152">
        <v>1.512</v>
      </c>
      <c r="R80" s="152">
        <v>1.512</v>
      </c>
      <c r="S80" s="143" t="s">
        <v>452</v>
      </c>
      <c r="T80" s="143" t="s">
        <v>452</v>
      </c>
      <c r="U80" s="143">
        <v>0</v>
      </c>
      <c r="V80" s="143" t="s">
        <v>455</v>
      </c>
      <c r="W80" s="143" t="s">
        <v>455</v>
      </c>
      <c r="X80" s="299">
        <v>43677</v>
      </c>
      <c r="Y80" s="300" t="s">
        <v>708</v>
      </c>
      <c r="Z80" s="139" t="s">
        <v>457</v>
      </c>
      <c r="AA80" s="139" t="s">
        <v>456</v>
      </c>
    </row>
    <row r="81" spans="1:27" ht="38.25" customHeight="1" x14ac:dyDescent="0.25">
      <c r="A81" s="143">
        <v>57</v>
      </c>
      <c r="B81" s="144" t="s">
        <v>469</v>
      </c>
      <c r="C81" s="144" t="s">
        <v>469</v>
      </c>
      <c r="D81" s="144" t="s">
        <v>469</v>
      </c>
      <c r="E81" s="144" t="s">
        <v>469</v>
      </c>
      <c r="F81" s="139">
        <v>10</v>
      </c>
      <c r="G81" s="139">
        <v>10</v>
      </c>
      <c r="H81" s="139">
        <v>10</v>
      </c>
      <c r="I81" s="139">
        <v>10</v>
      </c>
      <c r="J81" s="143">
        <v>1985</v>
      </c>
      <c r="K81" s="139">
        <v>1</v>
      </c>
      <c r="L81" s="139">
        <v>1</v>
      </c>
      <c r="M81" s="139" t="s">
        <v>454</v>
      </c>
      <c r="N81" s="139" t="s">
        <v>454</v>
      </c>
      <c r="O81" s="139" t="s">
        <v>453</v>
      </c>
      <c r="P81" s="139" t="s">
        <v>453</v>
      </c>
      <c r="Q81" s="152">
        <v>0.95255999999999996</v>
      </c>
      <c r="R81" s="152">
        <v>0.95255999999999996</v>
      </c>
      <c r="S81" s="143" t="s">
        <v>452</v>
      </c>
      <c r="T81" s="143" t="s">
        <v>452</v>
      </c>
      <c r="U81" s="143">
        <v>0</v>
      </c>
      <c r="V81" s="143" t="s">
        <v>455</v>
      </c>
      <c r="W81" s="143" t="s">
        <v>455</v>
      </c>
      <c r="X81" s="299">
        <v>43677</v>
      </c>
      <c r="Y81" s="300" t="s">
        <v>708</v>
      </c>
      <c r="Z81" s="139" t="s">
        <v>457</v>
      </c>
      <c r="AA81" s="139" t="s">
        <v>456</v>
      </c>
    </row>
    <row r="82" spans="1:27" ht="38.25" customHeight="1" x14ac:dyDescent="0.25">
      <c r="A82" s="143">
        <v>58</v>
      </c>
      <c r="B82" s="144" t="s">
        <v>470</v>
      </c>
      <c r="C82" s="144" t="s">
        <v>470</v>
      </c>
      <c r="D82" s="144" t="s">
        <v>470</v>
      </c>
      <c r="E82" s="144" t="s">
        <v>470</v>
      </c>
      <c r="F82" s="139">
        <v>10</v>
      </c>
      <c r="G82" s="139">
        <v>10</v>
      </c>
      <c r="H82" s="139">
        <v>10</v>
      </c>
      <c r="I82" s="139">
        <v>10</v>
      </c>
      <c r="J82" s="147">
        <v>1973</v>
      </c>
      <c r="K82" s="139">
        <v>1</v>
      </c>
      <c r="L82" s="139">
        <v>1</v>
      </c>
      <c r="M82" s="139" t="s">
        <v>454</v>
      </c>
      <c r="N82" s="139" t="s">
        <v>454</v>
      </c>
      <c r="O82" s="139" t="s">
        <v>453</v>
      </c>
      <c r="P82" s="139" t="s">
        <v>453</v>
      </c>
      <c r="Q82" s="152">
        <v>2.1211199999999999</v>
      </c>
      <c r="R82" s="152">
        <v>2.1211199999999999</v>
      </c>
      <c r="S82" s="143" t="s">
        <v>452</v>
      </c>
      <c r="T82" s="143">
        <v>1987</v>
      </c>
      <c r="U82" s="143">
        <v>1</v>
      </c>
      <c r="V82" s="143" t="s">
        <v>455</v>
      </c>
      <c r="W82" s="143" t="s">
        <v>455</v>
      </c>
      <c r="X82" s="299">
        <v>43677</v>
      </c>
      <c r="Y82" s="300" t="s">
        <v>708</v>
      </c>
      <c r="Z82" s="139" t="s">
        <v>457</v>
      </c>
      <c r="AA82" s="139" t="s">
        <v>456</v>
      </c>
    </row>
    <row r="83" spans="1:27" ht="38.25" customHeight="1" x14ac:dyDescent="0.25">
      <c r="A83" s="143">
        <v>59</v>
      </c>
      <c r="B83" s="144" t="s">
        <v>471</v>
      </c>
      <c r="C83" s="144" t="s">
        <v>471</v>
      </c>
      <c r="D83" s="144" t="s">
        <v>471</v>
      </c>
      <c r="E83" s="144" t="s">
        <v>471</v>
      </c>
      <c r="F83" s="139">
        <v>10</v>
      </c>
      <c r="G83" s="139">
        <v>10</v>
      </c>
      <c r="H83" s="139">
        <v>10</v>
      </c>
      <c r="I83" s="139">
        <v>10</v>
      </c>
      <c r="J83" s="147">
        <v>1973</v>
      </c>
      <c r="K83" s="139">
        <v>1</v>
      </c>
      <c r="L83" s="139">
        <v>1</v>
      </c>
      <c r="M83" s="139" t="s">
        <v>454</v>
      </c>
      <c r="N83" s="139" t="s">
        <v>454</v>
      </c>
      <c r="O83" s="139" t="s">
        <v>453</v>
      </c>
      <c r="P83" s="139" t="s">
        <v>453</v>
      </c>
      <c r="Q83" s="152">
        <v>1.2690000000000001</v>
      </c>
      <c r="R83" s="152">
        <v>1.2690000000000001</v>
      </c>
      <c r="S83" s="143" t="s">
        <v>452</v>
      </c>
      <c r="T83" s="143">
        <v>1987</v>
      </c>
      <c r="U83" s="143">
        <v>1</v>
      </c>
      <c r="V83" s="143" t="s">
        <v>455</v>
      </c>
      <c r="W83" s="143" t="s">
        <v>455</v>
      </c>
      <c r="X83" s="299">
        <v>43677</v>
      </c>
      <c r="Y83" s="300" t="s">
        <v>708</v>
      </c>
      <c r="Z83" s="139" t="s">
        <v>457</v>
      </c>
      <c r="AA83" s="139" t="s">
        <v>456</v>
      </c>
    </row>
    <row r="84" spans="1:27" ht="38.25" customHeight="1" x14ac:dyDescent="0.25">
      <c r="A84" s="143">
        <v>60</v>
      </c>
      <c r="B84" s="144" t="s">
        <v>472</v>
      </c>
      <c r="C84" s="144" t="s">
        <v>472</v>
      </c>
      <c r="D84" s="144" t="s">
        <v>472</v>
      </c>
      <c r="E84" s="144" t="s">
        <v>472</v>
      </c>
      <c r="F84" s="139">
        <v>10</v>
      </c>
      <c r="G84" s="139">
        <v>10</v>
      </c>
      <c r="H84" s="139">
        <v>10</v>
      </c>
      <c r="I84" s="139">
        <v>10</v>
      </c>
      <c r="J84" s="143">
        <v>1972</v>
      </c>
      <c r="K84" s="139">
        <v>1</v>
      </c>
      <c r="L84" s="139">
        <v>1</v>
      </c>
      <c r="M84" s="139" t="s">
        <v>454</v>
      </c>
      <c r="N84" s="139" t="s">
        <v>454</v>
      </c>
      <c r="O84" s="139" t="s">
        <v>453</v>
      </c>
      <c r="P84" s="139" t="s">
        <v>453</v>
      </c>
      <c r="Q84" s="152">
        <v>0.31319999999999998</v>
      </c>
      <c r="R84" s="152">
        <v>0.31319999999999998</v>
      </c>
      <c r="S84" s="143" t="s">
        <v>452</v>
      </c>
      <c r="T84" s="143">
        <v>1986</v>
      </c>
      <c r="U84" s="143">
        <v>1</v>
      </c>
      <c r="V84" s="143" t="s">
        <v>455</v>
      </c>
      <c r="W84" s="143" t="s">
        <v>455</v>
      </c>
      <c r="X84" s="299">
        <v>43677</v>
      </c>
      <c r="Y84" s="300" t="s">
        <v>708</v>
      </c>
      <c r="Z84" s="139" t="s">
        <v>457</v>
      </c>
      <c r="AA84" s="139" t="s">
        <v>456</v>
      </c>
    </row>
    <row r="85" spans="1:27" ht="38.25" customHeight="1" x14ac:dyDescent="0.25">
      <c r="A85" s="143">
        <v>61</v>
      </c>
      <c r="B85" s="144" t="s">
        <v>473</v>
      </c>
      <c r="C85" s="144" t="s">
        <v>473</v>
      </c>
      <c r="D85" s="144" t="s">
        <v>473</v>
      </c>
      <c r="E85" s="144" t="s">
        <v>473</v>
      </c>
      <c r="F85" s="139">
        <v>10</v>
      </c>
      <c r="G85" s="139">
        <v>10</v>
      </c>
      <c r="H85" s="139">
        <v>10</v>
      </c>
      <c r="I85" s="139">
        <v>10</v>
      </c>
      <c r="J85" s="143">
        <v>1975</v>
      </c>
      <c r="K85" s="139">
        <v>1</v>
      </c>
      <c r="L85" s="139">
        <v>1</v>
      </c>
      <c r="M85" s="139" t="s">
        <v>454</v>
      </c>
      <c r="N85" s="139" t="s">
        <v>454</v>
      </c>
      <c r="O85" s="139" t="s">
        <v>453</v>
      </c>
      <c r="P85" s="139" t="s">
        <v>453</v>
      </c>
      <c r="Q85" s="152">
        <v>3.66174</v>
      </c>
      <c r="R85" s="152">
        <v>3.66174</v>
      </c>
      <c r="S85" s="143" t="s">
        <v>452</v>
      </c>
      <c r="T85" s="143">
        <v>1989</v>
      </c>
      <c r="U85" s="143">
        <v>1</v>
      </c>
      <c r="V85" s="143" t="s">
        <v>455</v>
      </c>
      <c r="W85" s="143" t="s">
        <v>455</v>
      </c>
      <c r="X85" s="299">
        <v>44408</v>
      </c>
      <c r="Y85" s="300" t="s">
        <v>704</v>
      </c>
      <c r="Z85" s="139" t="s">
        <v>457</v>
      </c>
      <c r="AA85" s="139" t="s">
        <v>456</v>
      </c>
    </row>
    <row r="86" spans="1:27" ht="38.25" customHeight="1" x14ac:dyDescent="0.25">
      <c r="A86" s="143">
        <v>62</v>
      </c>
      <c r="B86" s="144" t="s">
        <v>474</v>
      </c>
      <c r="C86" s="144" t="s">
        <v>474</v>
      </c>
      <c r="D86" s="144" t="s">
        <v>474</v>
      </c>
      <c r="E86" s="144" t="s">
        <v>474</v>
      </c>
      <c r="F86" s="139">
        <v>10</v>
      </c>
      <c r="G86" s="139">
        <v>10</v>
      </c>
      <c r="H86" s="139">
        <v>10</v>
      </c>
      <c r="I86" s="139">
        <v>10</v>
      </c>
      <c r="J86" s="143">
        <v>1998</v>
      </c>
      <c r="K86" s="139">
        <v>1</v>
      </c>
      <c r="L86" s="139">
        <v>1</v>
      </c>
      <c r="M86" s="139" t="s">
        <v>454</v>
      </c>
      <c r="N86" s="139" t="s">
        <v>454</v>
      </c>
      <c r="O86" s="139" t="s">
        <v>453</v>
      </c>
      <c r="P86" s="139" t="s">
        <v>453</v>
      </c>
      <c r="Q86" s="152">
        <v>8.5320000000000018</v>
      </c>
      <c r="R86" s="152">
        <v>8.5320000000000018</v>
      </c>
      <c r="S86" s="143" t="s">
        <v>452</v>
      </c>
      <c r="T86" s="143" t="s">
        <v>452</v>
      </c>
      <c r="U86" s="143">
        <v>0</v>
      </c>
      <c r="V86" s="143" t="s">
        <v>455</v>
      </c>
      <c r="W86" s="143" t="s">
        <v>455</v>
      </c>
      <c r="X86" s="299">
        <v>44438</v>
      </c>
      <c r="Y86" s="300" t="s">
        <v>704</v>
      </c>
      <c r="Z86" s="139" t="s">
        <v>457</v>
      </c>
      <c r="AA86" s="139" t="s">
        <v>456</v>
      </c>
    </row>
    <row r="87" spans="1:27" ht="38.25" customHeight="1" x14ac:dyDescent="0.25">
      <c r="A87" s="143">
        <v>63</v>
      </c>
      <c r="B87" s="144" t="s">
        <v>475</v>
      </c>
      <c r="C87" s="144" t="s">
        <v>475</v>
      </c>
      <c r="D87" s="144" t="s">
        <v>475</v>
      </c>
      <c r="E87" s="144" t="s">
        <v>475</v>
      </c>
      <c r="F87" s="139">
        <v>10</v>
      </c>
      <c r="G87" s="139">
        <v>10</v>
      </c>
      <c r="H87" s="139">
        <v>10</v>
      </c>
      <c r="I87" s="139">
        <v>10</v>
      </c>
      <c r="J87" s="143">
        <v>1975</v>
      </c>
      <c r="K87" s="139">
        <v>1</v>
      </c>
      <c r="L87" s="139">
        <v>1</v>
      </c>
      <c r="M87" s="139" t="s">
        <v>454</v>
      </c>
      <c r="N87" s="139" t="s">
        <v>454</v>
      </c>
      <c r="O87" s="139" t="s">
        <v>453</v>
      </c>
      <c r="P87" s="139" t="s">
        <v>453</v>
      </c>
      <c r="Q87" s="152">
        <v>0.62370000000000003</v>
      </c>
      <c r="R87" s="152">
        <v>0.62370000000000003</v>
      </c>
      <c r="S87" s="143" t="s">
        <v>452</v>
      </c>
      <c r="T87" s="143">
        <v>1989</v>
      </c>
      <c r="U87" s="143">
        <v>1</v>
      </c>
      <c r="V87" s="143" t="s">
        <v>455</v>
      </c>
      <c r="W87" s="143" t="s">
        <v>455</v>
      </c>
      <c r="X87" s="299">
        <v>44438</v>
      </c>
      <c r="Y87" s="300" t="s">
        <v>704</v>
      </c>
      <c r="Z87" s="139" t="s">
        <v>457</v>
      </c>
      <c r="AA87" s="139" t="s">
        <v>456</v>
      </c>
    </row>
    <row r="88" spans="1:27" ht="38.25" customHeight="1" x14ac:dyDescent="0.25">
      <c r="A88" s="143">
        <v>64</v>
      </c>
      <c r="B88" s="144" t="s">
        <v>476</v>
      </c>
      <c r="C88" s="144" t="s">
        <v>476</v>
      </c>
      <c r="D88" s="144" t="s">
        <v>476</v>
      </c>
      <c r="E88" s="144" t="s">
        <v>476</v>
      </c>
      <c r="F88" s="139">
        <v>10</v>
      </c>
      <c r="G88" s="139">
        <v>10</v>
      </c>
      <c r="H88" s="139">
        <v>10</v>
      </c>
      <c r="I88" s="139">
        <v>10</v>
      </c>
      <c r="J88" s="143">
        <v>2008</v>
      </c>
      <c r="K88" s="139">
        <v>1</v>
      </c>
      <c r="L88" s="139">
        <v>1</v>
      </c>
      <c r="M88" s="139" t="s">
        <v>454</v>
      </c>
      <c r="N88" s="139" t="s">
        <v>454</v>
      </c>
      <c r="O88" s="139" t="s">
        <v>453</v>
      </c>
      <c r="P88" s="139" t="s">
        <v>453</v>
      </c>
      <c r="Q88" s="152">
        <v>1.7469000000000001</v>
      </c>
      <c r="R88" s="152">
        <v>1.7469000000000001</v>
      </c>
      <c r="S88" s="143" t="s">
        <v>452</v>
      </c>
      <c r="T88" s="143" t="s">
        <v>452</v>
      </c>
      <c r="U88" s="143">
        <v>0</v>
      </c>
      <c r="V88" s="143" t="s">
        <v>455</v>
      </c>
      <c r="W88" s="143" t="s">
        <v>455</v>
      </c>
      <c r="X88" s="299">
        <v>44438</v>
      </c>
      <c r="Y88" s="300" t="s">
        <v>704</v>
      </c>
      <c r="Z88" s="139" t="s">
        <v>457</v>
      </c>
      <c r="AA88" s="139" t="s">
        <v>456</v>
      </c>
    </row>
    <row r="89" spans="1:27" ht="38.25" customHeight="1" x14ac:dyDescent="0.25">
      <c r="A89" s="143">
        <v>65</v>
      </c>
      <c r="B89" s="144" t="s">
        <v>477</v>
      </c>
      <c r="C89" s="144" t="s">
        <v>477</v>
      </c>
      <c r="D89" s="144" t="s">
        <v>477</v>
      </c>
      <c r="E89" s="144" t="s">
        <v>477</v>
      </c>
      <c r="F89" s="139">
        <v>10</v>
      </c>
      <c r="G89" s="139">
        <v>10</v>
      </c>
      <c r="H89" s="139">
        <v>10</v>
      </c>
      <c r="I89" s="139">
        <v>10</v>
      </c>
      <c r="J89" s="143">
        <v>2008</v>
      </c>
      <c r="K89" s="139">
        <v>1</v>
      </c>
      <c r="L89" s="139">
        <v>1</v>
      </c>
      <c r="M89" s="139" t="s">
        <v>454</v>
      </c>
      <c r="N89" s="139" t="s">
        <v>454</v>
      </c>
      <c r="O89" s="139" t="s">
        <v>453</v>
      </c>
      <c r="P89" s="139" t="s">
        <v>453</v>
      </c>
      <c r="Q89" s="152">
        <v>2.7</v>
      </c>
      <c r="R89" s="152">
        <v>2.7</v>
      </c>
      <c r="S89" s="143" t="s">
        <v>452</v>
      </c>
      <c r="T89" s="143" t="s">
        <v>452</v>
      </c>
      <c r="U89" s="143">
        <v>0</v>
      </c>
      <c r="V89" s="143" t="s">
        <v>455</v>
      </c>
      <c r="W89" s="143" t="s">
        <v>455</v>
      </c>
      <c r="X89" s="299">
        <v>44377</v>
      </c>
      <c r="Y89" s="300" t="s">
        <v>704</v>
      </c>
      <c r="Z89" s="139" t="s">
        <v>457</v>
      </c>
      <c r="AA89" s="139" t="s">
        <v>456</v>
      </c>
    </row>
    <row r="90" spans="1:27" ht="38.25" customHeight="1" x14ac:dyDescent="0.25">
      <c r="A90" s="143">
        <v>66</v>
      </c>
      <c r="B90" s="144" t="s">
        <v>478</v>
      </c>
      <c r="C90" s="144" t="s">
        <v>478</v>
      </c>
      <c r="D90" s="144" t="s">
        <v>478</v>
      </c>
      <c r="E90" s="144" t="s">
        <v>478</v>
      </c>
      <c r="F90" s="139">
        <v>10</v>
      </c>
      <c r="G90" s="139">
        <v>10</v>
      </c>
      <c r="H90" s="139">
        <v>10</v>
      </c>
      <c r="I90" s="139">
        <v>10</v>
      </c>
      <c r="J90" s="143">
        <v>1999</v>
      </c>
      <c r="K90" s="139">
        <v>1</v>
      </c>
      <c r="L90" s="139">
        <v>1</v>
      </c>
      <c r="M90" s="139" t="s">
        <v>454</v>
      </c>
      <c r="N90" s="139" t="s">
        <v>454</v>
      </c>
      <c r="O90" s="139" t="s">
        <v>453</v>
      </c>
      <c r="P90" s="139" t="s">
        <v>453</v>
      </c>
      <c r="Q90" s="152">
        <v>1.7614800000000002</v>
      </c>
      <c r="R90" s="152">
        <v>1.7614800000000002</v>
      </c>
      <c r="S90" s="143" t="s">
        <v>452</v>
      </c>
      <c r="T90" s="143" t="s">
        <v>452</v>
      </c>
      <c r="U90" s="143">
        <v>0</v>
      </c>
      <c r="V90" s="143" t="s">
        <v>455</v>
      </c>
      <c r="W90" s="143" t="s">
        <v>455</v>
      </c>
      <c r="X90" s="299">
        <v>44438</v>
      </c>
      <c r="Y90" s="300" t="s">
        <v>704</v>
      </c>
      <c r="Z90" s="139" t="s">
        <v>457</v>
      </c>
      <c r="AA90" s="139" t="s">
        <v>456</v>
      </c>
    </row>
    <row r="91" spans="1:27" ht="38.25" customHeight="1" x14ac:dyDescent="0.25">
      <c r="A91" s="143">
        <v>67</v>
      </c>
      <c r="B91" s="144" t="s">
        <v>479</v>
      </c>
      <c r="C91" s="144" t="s">
        <v>479</v>
      </c>
      <c r="D91" s="144" t="s">
        <v>479</v>
      </c>
      <c r="E91" s="144" t="s">
        <v>479</v>
      </c>
      <c r="F91" s="139">
        <v>10</v>
      </c>
      <c r="G91" s="139">
        <v>10</v>
      </c>
      <c r="H91" s="139">
        <v>10</v>
      </c>
      <c r="I91" s="139">
        <v>10</v>
      </c>
      <c r="J91" s="143">
        <v>1995</v>
      </c>
      <c r="K91" s="139">
        <v>1</v>
      </c>
      <c r="L91" s="139">
        <v>1</v>
      </c>
      <c r="M91" s="139" t="s">
        <v>454</v>
      </c>
      <c r="N91" s="139" t="s">
        <v>454</v>
      </c>
      <c r="O91" s="139" t="s">
        <v>453</v>
      </c>
      <c r="P91" s="139" t="s">
        <v>453</v>
      </c>
      <c r="Q91" s="152">
        <v>2.1832200000000004</v>
      </c>
      <c r="R91" s="152">
        <v>2.1832200000000004</v>
      </c>
      <c r="S91" s="143" t="s">
        <v>452</v>
      </c>
      <c r="T91" s="143" t="s">
        <v>452</v>
      </c>
      <c r="U91" s="143">
        <v>0</v>
      </c>
      <c r="V91" s="143" t="s">
        <v>455</v>
      </c>
      <c r="W91" s="143" t="s">
        <v>455</v>
      </c>
      <c r="X91" s="299">
        <v>44438</v>
      </c>
      <c r="Y91" s="300" t="s">
        <v>704</v>
      </c>
      <c r="Z91" s="139" t="s">
        <v>457</v>
      </c>
      <c r="AA91" s="139" t="s">
        <v>456</v>
      </c>
    </row>
    <row r="92" spans="1:27" ht="38.25" customHeight="1" x14ac:dyDescent="0.25">
      <c r="A92" s="143">
        <v>68</v>
      </c>
      <c r="B92" s="145" t="s">
        <v>480</v>
      </c>
      <c r="C92" s="145" t="s">
        <v>480</v>
      </c>
      <c r="D92" s="145" t="s">
        <v>480</v>
      </c>
      <c r="E92" s="145" t="s">
        <v>480</v>
      </c>
      <c r="F92" s="139">
        <v>10</v>
      </c>
      <c r="G92" s="139">
        <v>10</v>
      </c>
      <c r="H92" s="139">
        <v>10</v>
      </c>
      <c r="I92" s="139">
        <v>10</v>
      </c>
      <c r="J92" s="143">
        <v>1983</v>
      </c>
      <c r="K92" s="139">
        <v>1</v>
      </c>
      <c r="L92" s="139">
        <v>1</v>
      </c>
      <c r="M92" s="139" t="s">
        <v>454</v>
      </c>
      <c r="N92" s="139" t="s">
        <v>454</v>
      </c>
      <c r="O92" s="139" t="s">
        <v>453</v>
      </c>
      <c r="P92" s="139" t="s">
        <v>453</v>
      </c>
      <c r="Q92" s="152">
        <v>8.6972400000000007</v>
      </c>
      <c r="R92" s="152">
        <v>8.6972400000000007</v>
      </c>
      <c r="S92" s="143" t="s">
        <v>452</v>
      </c>
      <c r="T92" s="143">
        <v>1997</v>
      </c>
      <c r="U92" s="143">
        <v>1</v>
      </c>
      <c r="V92" s="143" t="s">
        <v>455</v>
      </c>
      <c r="W92" s="143" t="s">
        <v>455</v>
      </c>
      <c r="X92" s="299">
        <v>44438</v>
      </c>
      <c r="Y92" s="300" t="s">
        <v>704</v>
      </c>
      <c r="Z92" s="139" t="s">
        <v>457</v>
      </c>
      <c r="AA92" s="139" t="s">
        <v>456</v>
      </c>
    </row>
    <row r="93" spans="1:27" ht="38.25" customHeight="1" x14ac:dyDescent="0.25">
      <c r="A93" s="143">
        <v>69</v>
      </c>
      <c r="B93" s="144" t="s">
        <v>481</v>
      </c>
      <c r="C93" s="144" t="s">
        <v>481</v>
      </c>
      <c r="D93" s="144" t="s">
        <v>481</v>
      </c>
      <c r="E93" s="144" t="s">
        <v>481</v>
      </c>
      <c r="F93" s="139">
        <v>10</v>
      </c>
      <c r="G93" s="139">
        <v>10</v>
      </c>
      <c r="H93" s="139">
        <v>10</v>
      </c>
      <c r="I93" s="139">
        <v>10</v>
      </c>
      <c r="J93" s="143">
        <v>1970</v>
      </c>
      <c r="K93" s="139">
        <v>1</v>
      </c>
      <c r="L93" s="139">
        <v>1</v>
      </c>
      <c r="M93" s="139" t="s">
        <v>454</v>
      </c>
      <c r="N93" s="139" t="s">
        <v>454</v>
      </c>
      <c r="O93" s="139" t="s">
        <v>453</v>
      </c>
      <c r="P93" s="139" t="s">
        <v>453</v>
      </c>
      <c r="Q93" s="152">
        <v>3.4020000000000001</v>
      </c>
      <c r="R93" s="152">
        <v>3.4020000000000001</v>
      </c>
      <c r="S93" s="143" t="s">
        <v>452</v>
      </c>
      <c r="T93" s="143">
        <v>1984</v>
      </c>
      <c r="U93" s="143">
        <v>1</v>
      </c>
      <c r="V93" s="143" t="s">
        <v>455</v>
      </c>
      <c r="W93" s="143" t="s">
        <v>455</v>
      </c>
      <c r="X93" s="299">
        <v>44439</v>
      </c>
      <c r="Y93" s="300" t="s">
        <v>704</v>
      </c>
      <c r="Z93" s="139" t="s">
        <v>457</v>
      </c>
      <c r="AA93" s="139" t="s">
        <v>456</v>
      </c>
    </row>
    <row r="94" spans="1:27" ht="38.25" customHeight="1" x14ac:dyDescent="0.25">
      <c r="A94" s="143">
        <v>70</v>
      </c>
      <c r="B94" s="145" t="s">
        <v>482</v>
      </c>
      <c r="C94" s="145" t="s">
        <v>482</v>
      </c>
      <c r="D94" s="145" t="s">
        <v>482</v>
      </c>
      <c r="E94" s="145" t="s">
        <v>482</v>
      </c>
      <c r="F94" s="139">
        <v>10</v>
      </c>
      <c r="G94" s="139">
        <v>10</v>
      </c>
      <c r="H94" s="139">
        <v>10</v>
      </c>
      <c r="I94" s="139">
        <v>10</v>
      </c>
      <c r="J94" s="143">
        <v>1977</v>
      </c>
      <c r="K94" s="139">
        <v>1</v>
      </c>
      <c r="L94" s="139">
        <v>1</v>
      </c>
      <c r="M94" s="139" t="s">
        <v>454</v>
      </c>
      <c r="N94" s="139" t="s">
        <v>454</v>
      </c>
      <c r="O94" s="139" t="s">
        <v>453</v>
      </c>
      <c r="P94" s="139" t="s">
        <v>453</v>
      </c>
      <c r="Q94" s="152">
        <v>0.18737999999999999</v>
      </c>
      <c r="R94" s="152">
        <v>0.18737999999999999</v>
      </c>
      <c r="S94" s="143" t="s">
        <v>452</v>
      </c>
      <c r="T94" s="143">
        <v>1991</v>
      </c>
      <c r="U94" s="143">
        <v>1</v>
      </c>
      <c r="V94" s="143" t="s">
        <v>455</v>
      </c>
      <c r="W94" s="143" t="s">
        <v>455</v>
      </c>
      <c r="X94" s="299">
        <v>43251</v>
      </c>
      <c r="Y94" s="300" t="s">
        <v>705</v>
      </c>
      <c r="Z94" s="139" t="s">
        <v>457</v>
      </c>
      <c r="AA94" s="139" t="s">
        <v>456</v>
      </c>
    </row>
    <row r="95" spans="1:27" ht="38.25" customHeight="1" x14ac:dyDescent="0.25">
      <c r="A95" s="143">
        <v>71</v>
      </c>
      <c r="B95" s="145" t="s">
        <v>483</v>
      </c>
      <c r="C95" s="145" t="s">
        <v>483</v>
      </c>
      <c r="D95" s="145" t="s">
        <v>483</v>
      </c>
      <c r="E95" s="145" t="s">
        <v>483</v>
      </c>
      <c r="F95" s="139">
        <v>10</v>
      </c>
      <c r="G95" s="139">
        <v>10</v>
      </c>
      <c r="H95" s="139">
        <v>10</v>
      </c>
      <c r="I95" s="139">
        <v>10</v>
      </c>
      <c r="J95" s="143">
        <v>1987</v>
      </c>
      <c r="K95" s="139">
        <v>1</v>
      </c>
      <c r="L95" s="139">
        <v>1</v>
      </c>
      <c r="M95" s="139" t="s">
        <v>454</v>
      </c>
      <c r="N95" s="139" t="s">
        <v>454</v>
      </c>
      <c r="O95" s="139" t="s">
        <v>453</v>
      </c>
      <c r="P95" s="139" t="s">
        <v>453</v>
      </c>
      <c r="Q95" s="152">
        <v>0.12474000000000002</v>
      </c>
      <c r="R95" s="152">
        <v>0.12474000000000002</v>
      </c>
      <c r="S95" s="143" t="s">
        <v>452</v>
      </c>
      <c r="T95" s="143" t="s">
        <v>452</v>
      </c>
      <c r="U95" s="143">
        <v>0</v>
      </c>
      <c r="V95" s="143" t="s">
        <v>455</v>
      </c>
      <c r="W95" s="143" t="s">
        <v>455</v>
      </c>
      <c r="X95" s="300" t="s">
        <v>452</v>
      </c>
      <c r="Y95" s="300" t="s">
        <v>704</v>
      </c>
      <c r="Z95" s="139" t="s">
        <v>457</v>
      </c>
      <c r="AA95" s="139" t="s">
        <v>456</v>
      </c>
    </row>
    <row r="96" spans="1:27" ht="38.25" customHeight="1" x14ac:dyDescent="0.25">
      <c r="A96" s="143">
        <v>72</v>
      </c>
      <c r="B96" s="144" t="s">
        <v>484</v>
      </c>
      <c r="C96" s="144" t="s">
        <v>484</v>
      </c>
      <c r="D96" s="144" t="s">
        <v>484</v>
      </c>
      <c r="E96" s="144" t="s">
        <v>484</v>
      </c>
      <c r="F96" s="139">
        <v>10</v>
      </c>
      <c r="G96" s="139">
        <v>10</v>
      </c>
      <c r="H96" s="139">
        <v>10</v>
      </c>
      <c r="I96" s="139">
        <v>10</v>
      </c>
      <c r="J96" s="143">
        <v>1969</v>
      </c>
      <c r="K96" s="139">
        <v>1</v>
      </c>
      <c r="L96" s="139">
        <v>1</v>
      </c>
      <c r="M96" s="139" t="s">
        <v>454</v>
      </c>
      <c r="N96" s="139" t="s">
        <v>454</v>
      </c>
      <c r="O96" s="139" t="s">
        <v>453</v>
      </c>
      <c r="P96" s="139" t="s">
        <v>453</v>
      </c>
      <c r="Q96" s="152">
        <v>0.49896000000000007</v>
      </c>
      <c r="R96" s="152">
        <v>0.49896000000000007</v>
      </c>
      <c r="S96" s="143" t="s">
        <v>452</v>
      </c>
      <c r="T96" s="143">
        <v>1983</v>
      </c>
      <c r="U96" s="143">
        <v>1</v>
      </c>
      <c r="V96" s="143" t="s">
        <v>455</v>
      </c>
      <c r="W96" s="143" t="s">
        <v>455</v>
      </c>
      <c r="X96" s="299">
        <v>43343</v>
      </c>
      <c r="Y96" s="300" t="s">
        <v>705</v>
      </c>
      <c r="Z96" s="139" t="s">
        <v>457</v>
      </c>
      <c r="AA96" s="139" t="s">
        <v>456</v>
      </c>
    </row>
    <row r="97" spans="1:27" ht="38.25" customHeight="1" x14ac:dyDescent="0.25">
      <c r="A97" s="143">
        <v>73</v>
      </c>
      <c r="B97" s="145" t="s">
        <v>485</v>
      </c>
      <c r="C97" s="145" t="s">
        <v>485</v>
      </c>
      <c r="D97" s="145" t="s">
        <v>485</v>
      </c>
      <c r="E97" s="145" t="s">
        <v>485</v>
      </c>
      <c r="F97" s="139">
        <v>10</v>
      </c>
      <c r="G97" s="139">
        <v>10</v>
      </c>
      <c r="H97" s="139">
        <v>10</v>
      </c>
      <c r="I97" s="139">
        <v>10</v>
      </c>
      <c r="J97" s="143">
        <v>1977</v>
      </c>
      <c r="K97" s="139">
        <v>1</v>
      </c>
      <c r="L97" s="139">
        <v>1</v>
      </c>
      <c r="M97" s="139" t="s">
        <v>454</v>
      </c>
      <c r="N97" s="139" t="s">
        <v>454</v>
      </c>
      <c r="O97" s="139" t="s">
        <v>453</v>
      </c>
      <c r="P97" s="139" t="s">
        <v>453</v>
      </c>
      <c r="Q97" s="152">
        <v>6.2640000000000001E-2</v>
      </c>
      <c r="R97" s="152">
        <v>6.2640000000000001E-2</v>
      </c>
      <c r="S97" s="143" t="s">
        <v>452</v>
      </c>
      <c r="T97" s="143">
        <v>1991</v>
      </c>
      <c r="U97" s="143">
        <v>1</v>
      </c>
      <c r="V97" s="143" t="s">
        <v>455</v>
      </c>
      <c r="W97" s="143" t="s">
        <v>455</v>
      </c>
      <c r="X97" s="299">
        <v>42916</v>
      </c>
      <c r="Y97" s="300" t="s">
        <v>702</v>
      </c>
      <c r="Z97" s="139" t="s">
        <v>457</v>
      </c>
      <c r="AA97" s="139" t="s">
        <v>456</v>
      </c>
    </row>
    <row r="98" spans="1:27" ht="38.25" customHeight="1" x14ac:dyDescent="0.25">
      <c r="A98" s="143">
        <v>74</v>
      </c>
      <c r="B98" s="145" t="s">
        <v>486</v>
      </c>
      <c r="C98" s="145" t="s">
        <v>486</v>
      </c>
      <c r="D98" s="145" t="s">
        <v>486</v>
      </c>
      <c r="E98" s="145" t="s">
        <v>486</v>
      </c>
      <c r="F98" s="139">
        <v>10</v>
      </c>
      <c r="G98" s="139">
        <v>10</v>
      </c>
      <c r="H98" s="139">
        <v>10</v>
      </c>
      <c r="I98" s="139">
        <v>10</v>
      </c>
      <c r="J98" s="143">
        <v>1998</v>
      </c>
      <c r="K98" s="139">
        <v>1</v>
      </c>
      <c r="L98" s="139">
        <v>1</v>
      </c>
      <c r="M98" s="139" t="s">
        <v>454</v>
      </c>
      <c r="N98" s="139" t="s">
        <v>454</v>
      </c>
      <c r="O98" s="139" t="s">
        <v>453</v>
      </c>
      <c r="P98" s="139" t="s">
        <v>453</v>
      </c>
      <c r="Q98" s="152">
        <v>0.12474000000000002</v>
      </c>
      <c r="R98" s="152">
        <v>0.12474000000000002</v>
      </c>
      <c r="S98" s="143" t="s">
        <v>452</v>
      </c>
      <c r="T98" s="143" t="s">
        <v>452</v>
      </c>
      <c r="U98" s="143">
        <v>0</v>
      </c>
      <c r="V98" s="143" t="s">
        <v>455</v>
      </c>
      <c r="W98" s="143" t="s">
        <v>455</v>
      </c>
      <c r="X98" s="299">
        <v>43343</v>
      </c>
      <c r="Y98" s="300" t="s">
        <v>705</v>
      </c>
      <c r="Z98" s="139" t="s">
        <v>457</v>
      </c>
      <c r="AA98" s="139" t="s">
        <v>456</v>
      </c>
    </row>
    <row r="99" spans="1:27" ht="38.25" customHeight="1" x14ac:dyDescent="0.25">
      <c r="A99" s="143">
        <v>75</v>
      </c>
      <c r="B99" s="145" t="s">
        <v>487</v>
      </c>
      <c r="C99" s="145" t="s">
        <v>487</v>
      </c>
      <c r="D99" s="145" t="s">
        <v>487</v>
      </c>
      <c r="E99" s="145" t="s">
        <v>487</v>
      </c>
      <c r="F99" s="139">
        <v>10</v>
      </c>
      <c r="G99" s="139">
        <v>10</v>
      </c>
      <c r="H99" s="139">
        <v>10</v>
      </c>
      <c r="I99" s="139">
        <v>10</v>
      </c>
      <c r="J99" s="143">
        <v>1983</v>
      </c>
      <c r="K99" s="139">
        <v>1</v>
      </c>
      <c r="L99" s="139">
        <v>1</v>
      </c>
      <c r="M99" s="139" t="s">
        <v>454</v>
      </c>
      <c r="N99" s="139" t="s">
        <v>454</v>
      </c>
      <c r="O99" s="139" t="s">
        <v>453</v>
      </c>
      <c r="P99" s="139" t="s">
        <v>453</v>
      </c>
      <c r="Q99" s="152">
        <v>1.1826000000000001</v>
      </c>
      <c r="R99" s="152">
        <v>1.1826000000000001</v>
      </c>
      <c r="S99" s="143" t="s">
        <v>452</v>
      </c>
      <c r="T99" s="143">
        <v>1997</v>
      </c>
      <c r="U99" s="143">
        <v>1</v>
      </c>
      <c r="V99" s="143" t="s">
        <v>455</v>
      </c>
      <c r="W99" s="143" t="s">
        <v>455</v>
      </c>
      <c r="X99" s="299">
        <v>43343</v>
      </c>
      <c r="Y99" s="300" t="s">
        <v>705</v>
      </c>
      <c r="Z99" s="139" t="s">
        <v>457</v>
      </c>
      <c r="AA99" s="139" t="s">
        <v>456</v>
      </c>
    </row>
    <row r="100" spans="1:27" ht="38.25" customHeight="1" x14ac:dyDescent="0.25">
      <c r="A100" s="143">
        <v>76</v>
      </c>
      <c r="B100" s="145" t="s">
        <v>488</v>
      </c>
      <c r="C100" s="145" t="s">
        <v>488</v>
      </c>
      <c r="D100" s="145" t="s">
        <v>488</v>
      </c>
      <c r="E100" s="145" t="s">
        <v>488</v>
      </c>
      <c r="F100" s="139">
        <v>10</v>
      </c>
      <c r="G100" s="139">
        <v>10</v>
      </c>
      <c r="H100" s="139">
        <v>10</v>
      </c>
      <c r="I100" s="139">
        <v>10</v>
      </c>
      <c r="J100" s="143">
        <v>1987</v>
      </c>
      <c r="K100" s="139">
        <v>1</v>
      </c>
      <c r="L100" s="139">
        <v>1</v>
      </c>
      <c r="M100" s="139" t="s">
        <v>454</v>
      </c>
      <c r="N100" s="139" t="s">
        <v>454</v>
      </c>
      <c r="O100" s="139" t="s">
        <v>453</v>
      </c>
      <c r="P100" s="139" t="s">
        <v>453</v>
      </c>
      <c r="Q100" s="152">
        <v>0.62370000000000003</v>
      </c>
      <c r="R100" s="152">
        <v>0.62370000000000003</v>
      </c>
      <c r="S100" s="143" t="s">
        <v>452</v>
      </c>
      <c r="T100" s="143" t="s">
        <v>452</v>
      </c>
      <c r="U100" s="143">
        <v>0</v>
      </c>
      <c r="V100" s="143" t="s">
        <v>455</v>
      </c>
      <c r="W100" s="143" t="s">
        <v>455</v>
      </c>
      <c r="X100" s="299">
        <v>43251</v>
      </c>
      <c r="Y100" s="300" t="s">
        <v>705</v>
      </c>
      <c r="Z100" s="139" t="s">
        <v>457</v>
      </c>
      <c r="AA100" s="139" t="s">
        <v>456</v>
      </c>
    </row>
    <row r="101" spans="1:27" ht="38.25" customHeight="1" x14ac:dyDescent="0.25">
      <c r="A101" s="143">
        <v>77</v>
      </c>
      <c r="B101" s="145" t="s">
        <v>489</v>
      </c>
      <c r="C101" s="145" t="s">
        <v>489</v>
      </c>
      <c r="D101" s="145" t="s">
        <v>489</v>
      </c>
      <c r="E101" s="145" t="s">
        <v>489</v>
      </c>
      <c r="F101" s="139">
        <v>10</v>
      </c>
      <c r="G101" s="139">
        <v>10</v>
      </c>
      <c r="H101" s="139">
        <v>10</v>
      </c>
      <c r="I101" s="139">
        <v>10</v>
      </c>
      <c r="J101" s="143">
        <v>1975</v>
      </c>
      <c r="K101" s="139">
        <v>1</v>
      </c>
      <c r="L101" s="139">
        <v>1</v>
      </c>
      <c r="M101" s="139" t="s">
        <v>454</v>
      </c>
      <c r="N101" s="139" t="s">
        <v>454</v>
      </c>
      <c r="O101" s="139" t="s">
        <v>453</v>
      </c>
      <c r="P101" s="139" t="s">
        <v>453</v>
      </c>
      <c r="Q101" s="152">
        <v>1.2474000000000001</v>
      </c>
      <c r="R101" s="152">
        <v>1.2474000000000001</v>
      </c>
      <c r="S101" s="143" t="s">
        <v>452</v>
      </c>
      <c r="T101" s="143">
        <v>1986</v>
      </c>
      <c r="U101" s="143">
        <v>1</v>
      </c>
      <c r="V101" s="143" t="s">
        <v>455</v>
      </c>
      <c r="W101" s="143" t="s">
        <v>455</v>
      </c>
      <c r="X101" s="299">
        <v>43343</v>
      </c>
      <c r="Y101" s="300" t="s">
        <v>705</v>
      </c>
      <c r="Z101" s="139" t="s">
        <v>457</v>
      </c>
      <c r="AA101" s="139" t="s">
        <v>456</v>
      </c>
    </row>
    <row r="102" spans="1:27" ht="38.25" customHeight="1" x14ac:dyDescent="0.25">
      <c r="A102" s="143">
        <v>78</v>
      </c>
      <c r="B102" s="144" t="s">
        <v>485</v>
      </c>
      <c r="C102" s="144" t="s">
        <v>485</v>
      </c>
      <c r="D102" s="144" t="s">
        <v>485</v>
      </c>
      <c r="E102" s="144" t="s">
        <v>485</v>
      </c>
      <c r="F102" s="139">
        <v>10</v>
      </c>
      <c r="G102" s="139">
        <v>10</v>
      </c>
      <c r="H102" s="139">
        <v>10</v>
      </c>
      <c r="I102" s="139">
        <v>10</v>
      </c>
      <c r="J102" s="143">
        <v>1988</v>
      </c>
      <c r="K102" s="139">
        <v>1</v>
      </c>
      <c r="L102" s="139">
        <v>1</v>
      </c>
      <c r="M102" s="139" t="s">
        <v>454</v>
      </c>
      <c r="N102" s="139" t="s">
        <v>454</v>
      </c>
      <c r="O102" s="139" t="s">
        <v>453</v>
      </c>
      <c r="P102" s="139" t="s">
        <v>453</v>
      </c>
      <c r="Q102" s="152">
        <v>0.15120000000000003</v>
      </c>
      <c r="R102" s="152">
        <v>0.15120000000000003</v>
      </c>
      <c r="S102" s="143" t="s">
        <v>452</v>
      </c>
      <c r="T102" s="143" t="s">
        <v>452</v>
      </c>
      <c r="U102" s="143">
        <v>0</v>
      </c>
      <c r="V102" s="143" t="s">
        <v>455</v>
      </c>
      <c r="W102" s="143" t="s">
        <v>455</v>
      </c>
      <c r="X102" s="299">
        <v>43251</v>
      </c>
      <c r="Y102" s="300" t="s">
        <v>705</v>
      </c>
      <c r="Z102" s="139" t="s">
        <v>457</v>
      </c>
      <c r="AA102" s="139" t="s">
        <v>456</v>
      </c>
    </row>
    <row r="103" spans="1:27" ht="38.25" customHeight="1" x14ac:dyDescent="0.25">
      <c r="A103" s="143">
        <v>79</v>
      </c>
      <c r="B103" s="144" t="s">
        <v>490</v>
      </c>
      <c r="C103" s="144" t="s">
        <v>490</v>
      </c>
      <c r="D103" s="144" t="s">
        <v>490</v>
      </c>
      <c r="E103" s="144" t="s">
        <v>490</v>
      </c>
      <c r="F103" s="139">
        <v>10</v>
      </c>
      <c r="G103" s="139">
        <v>10</v>
      </c>
      <c r="H103" s="139">
        <v>10</v>
      </c>
      <c r="I103" s="139">
        <v>10</v>
      </c>
      <c r="J103" s="143">
        <v>2016</v>
      </c>
      <c r="K103" s="139">
        <v>1</v>
      </c>
      <c r="L103" s="139">
        <v>1</v>
      </c>
      <c r="M103" s="139">
        <v>70</v>
      </c>
      <c r="N103" s="139">
        <v>70</v>
      </c>
      <c r="O103" s="139" t="s">
        <v>453</v>
      </c>
      <c r="P103" s="139" t="s">
        <v>453</v>
      </c>
      <c r="Q103" s="152">
        <v>4.1148000000000007</v>
      </c>
      <c r="R103" s="152">
        <v>4.1148000000000007</v>
      </c>
      <c r="S103" s="143" t="s">
        <v>452</v>
      </c>
      <c r="T103" s="143" t="s">
        <v>452</v>
      </c>
      <c r="U103" s="143">
        <v>0</v>
      </c>
      <c r="V103" s="143" t="s">
        <v>455</v>
      </c>
      <c r="W103" s="143" t="s">
        <v>455</v>
      </c>
      <c r="X103" s="299">
        <v>43708</v>
      </c>
      <c r="Y103" s="300" t="s">
        <v>703</v>
      </c>
      <c r="Z103" s="139" t="s">
        <v>457</v>
      </c>
      <c r="AA103" s="139" t="s">
        <v>456</v>
      </c>
    </row>
    <row r="104" spans="1:27" ht="38.25" customHeight="1" x14ac:dyDescent="0.25">
      <c r="A104" s="143">
        <v>80</v>
      </c>
      <c r="B104" s="144" t="s">
        <v>491</v>
      </c>
      <c r="C104" s="144" t="s">
        <v>491</v>
      </c>
      <c r="D104" s="144" t="s">
        <v>491</v>
      </c>
      <c r="E104" s="144" t="s">
        <v>491</v>
      </c>
      <c r="F104" s="139">
        <v>10</v>
      </c>
      <c r="G104" s="139">
        <v>10</v>
      </c>
      <c r="H104" s="139">
        <v>10</v>
      </c>
      <c r="I104" s="139">
        <v>10</v>
      </c>
      <c r="J104" s="143">
        <v>1966</v>
      </c>
      <c r="K104" s="139">
        <v>1</v>
      </c>
      <c r="L104" s="139">
        <v>1</v>
      </c>
      <c r="M104" s="139" t="s">
        <v>454</v>
      </c>
      <c r="N104" s="139" t="s">
        <v>454</v>
      </c>
      <c r="O104" s="139" t="s">
        <v>453</v>
      </c>
      <c r="P104" s="139" t="s">
        <v>453</v>
      </c>
      <c r="Q104" s="152">
        <v>4.9917600000000002</v>
      </c>
      <c r="R104" s="152">
        <v>4.9917600000000002</v>
      </c>
      <c r="S104" s="143" t="s">
        <v>452</v>
      </c>
      <c r="T104" s="143">
        <v>1980</v>
      </c>
      <c r="U104" s="143">
        <v>1</v>
      </c>
      <c r="V104" s="143" t="s">
        <v>455</v>
      </c>
      <c r="W104" s="143" t="s">
        <v>455</v>
      </c>
      <c r="X104" s="299">
        <v>42885</v>
      </c>
      <c r="Y104" s="300" t="s">
        <v>702</v>
      </c>
      <c r="Z104" s="139" t="s">
        <v>457</v>
      </c>
      <c r="AA104" s="139" t="s">
        <v>456</v>
      </c>
    </row>
    <row r="105" spans="1:27" ht="38.25" customHeight="1" x14ac:dyDescent="0.25">
      <c r="A105" s="143">
        <v>81</v>
      </c>
      <c r="B105" s="144" t="s">
        <v>492</v>
      </c>
      <c r="C105" s="144" t="s">
        <v>492</v>
      </c>
      <c r="D105" s="144" t="s">
        <v>492</v>
      </c>
      <c r="E105" s="144" t="s">
        <v>492</v>
      </c>
      <c r="F105" s="139">
        <v>10</v>
      </c>
      <c r="G105" s="139">
        <v>10</v>
      </c>
      <c r="H105" s="139">
        <v>10</v>
      </c>
      <c r="I105" s="139">
        <v>10</v>
      </c>
      <c r="J105" s="143">
        <v>1978</v>
      </c>
      <c r="K105" s="139">
        <v>1</v>
      </c>
      <c r="L105" s="139">
        <v>1</v>
      </c>
      <c r="M105" s="139" t="s">
        <v>454</v>
      </c>
      <c r="N105" s="139" t="s">
        <v>454</v>
      </c>
      <c r="O105" s="139" t="s">
        <v>453</v>
      </c>
      <c r="P105" s="139" t="s">
        <v>453</v>
      </c>
      <c r="Q105" s="152">
        <v>9.6660000000000004</v>
      </c>
      <c r="R105" s="152">
        <v>9.6660000000000004</v>
      </c>
      <c r="S105" s="143" t="s">
        <v>452</v>
      </c>
      <c r="T105" s="143">
        <v>1992</v>
      </c>
      <c r="U105" s="143">
        <v>1</v>
      </c>
      <c r="V105" s="143" t="s">
        <v>455</v>
      </c>
      <c r="W105" s="143" t="s">
        <v>455</v>
      </c>
      <c r="X105" s="299">
        <v>43708</v>
      </c>
      <c r="Y105" s="300" t="s">
        <v>703</v>
      </c>
      <c r="Z105" s="139" t="s">
        <v>457</v>
      </c>
      <c r="AA105" s="139" t="s">
        <v>456</v>
      </c>
    </row>
    <row r="106" spans="1:27" ht="38.25" customHeight="1" x14ac:dyDescent="0.25">
      <c r="A106" s="143">
        <v>82</v>
      </c>
      <c r="B106" s="144" t="s">
        <v>493</v>
      </c>
      <c r="C106" s="144" t="s">
        <v>493</v>
      </c>
      <c r="D106" s="144" t="s">
        <v>493</v>
      </c>
      <c r="E106" s="144" t="s">
        <v>493</v>
      </c>
      <c r="F106" s="139">
        <v>10</v>
      </c>
      <c r="G106" s="139">
        <v>10</v>
      </c>
      <c r="H106" s="139">
        <v>10</v>
      </c>
      <c r="I106" s="139">
        <v>10</v>
      </c>
      <c r="J106" s="143">
        <v>1972</v>
      </c>
      <c r="K106" s="139">
        <v>1</v>
      </c>
      <c r="L106" s="139">
        <v>1</v>
      </c>
      <c r="M106" s="139" t="s">
        <v>454</v>
      </c>
      <c r="N106" s="139" t="s">
        <v>454</v>
      </c>
      <c r="O106" s="139" t="s">
        <v>453</v>
      </c>
      <c r="P106" s="139" t="s">
        <v>453</v>
      </c>
      <c r="Q106" s="152">
        <v>3.5904600000000002</v>
      </c>
      <c r="R106" s="152">
        <v>3.5904600000000002</v>
      </c>
      <c r="S106" s="143" t="s">
        <v>452</v>
      </c>
      <c r="T106" s="143">
        <v>1986</v>
      </c>
      <c r="U106" s="143">
        <v>1</v>
      </c>
      <c r="V106" s="143" t="s">
        <v>455</v>
      </c>
      <c r="W106" s="143" t="s">
        <v>455</v>
      </c>
      <c r="X106" s="299">
        <v>42978</v>
      </c>
      <c r="Y106" s="300" t="s">
        <v>702</v>
      </c>
      <c r="Z106" s="139" t="s">
        <v>457</v>
      </c>
      <c r="AA106" s="139" t="s">
        <v>456</v>
      </c>
    </row>
    <row r="107" spans="1:27" ht="38.25" customHeight="1" x14ac:dyDescent="0.25">
      <c r="A107" s="143">
        <v>83</v>
      </c>
      <c r="B107" s="144" t="s">
        <v>498</v>
      </c>
      <c r="C107" s="144" t="s">
        <v>498</v>
      </c>
      <c r="D107" s="144" t="s">
        <v>498</v>
      </c>
      <c r="E107" s="144" t="s">
        <v>498</v>
      </c>
      <c r="F107" s="139">
        <v>10</v>
      </c>
      <c r="G107" s="139">
        <v>10</v>
      </c>
      <c r="H107" s="139">
        <v>10</v>
      </c>
      <c r="I107" s="150">
        <v>10</v>
      </c>
      <c r="J107" s="146">
        <v>1993</v>
      </c>
      <c r="K107" s="151">
        <v>1</v>
      </c>
      <c r="L107" s="139">
        <v>1</v>
      </c>
      <c r="M107" s="139" t="s">
        <v>454</v>
      </c>
      <c r="N107" s="139" t="s">
        <v>454</v>
      </c>
      <c r="O107" s="139" t="s">
        <v>453</v>
      </c>
      <c r="P107" s="139" t="s">
        <v>453</v>
      </c>
      <c r="Q107" s="152">
        <v>0.1134</v>
      </c>
      <c r="R107" s="152">
        <v>0.1134</v>
      </c>
      <c r="S107" s="143" t="s">
        <v>452</v>
      </c>
      <c r="T107" s="143" t="s">
        <v>452</v>
      </c>
      <c r="U107" s="143">
        <v>0</v>
      </c>
      <c r="V107" s="143" t="s">
        <v>455</v>
      </c>
      <c r="W107" s="143" t="s">
        <v>455</v>
      </c>
      <c r="X107" s="299">
        <v>43708</v>
      </c>
      <c r="Y107" s="300" t="s">
        <v>703</v>
      </c>
      <c r="Z107" s="139" t="s">
        <v>457</v>
      </c>
      <c r="AA107" s="139" t="s">
        <v>456</v>
      </c>
    </row>
    <row r="108" spans="1:27" ht="38.25" customHeight="1" x14ac:dyDescent="0.25">
      <c r="A108" s="143">
        <v>84</v>
      </c>
      <c r="B108" s="144" t="s">
        <v>539</v>
      </c>
      <c r="C108" s="144" t="s">
        <v>539</v>
      </c>
      <c r="D108" s="144" t="s">
        <v>539</v>
      </c>
      <c r="E108" s="144" t="s">
        <v>539</v>
      </c>
      <c r="F108" s="139">
        <v>10</v>
      </c>
      <c r="G108" s="139">
        <v>10</v>
      </c>
      <c r="H108" s="139">
        <v>10</v>
      </c>
      <c r="I108" s="150">
        <v>10</v>
      </c>
      <c r="J108" s="146">
        <v>1975</v>
      </c>
      <c r="K108" s="151">
        <v>1</v>
      </c>
      <c r="L108" s="139">
        <v>1</v>
      </c>
      <c r="M108" s="139" t="s">
        <v>454</v>
      </c>
      <c r="N108" s="139" t="s">
        <v>454</v>
      </c>
      <c r="O108" s="139" t="s">
        <v>453</v>
      </c>
      <c r="P108" s="139" t="s">
        <v>453</v>
      </c>
      <c r="Q108" s="152">
        <v>9.2880000000000004E-2</v>
      </c>
      <c r="R108" s="152">
        <v>9.2880000000000004E-2</v>
      </c>
      <c r="S108" s="143" t="s">
        <v>452</v>
      </c>
      <c r="T108" s="143">
        <v>1989</v>
      </c>
      <c r="U108" s="143">
        <v>1</v>
      </c>
      <c r="V108" s="143" t="s">
        <v>455</v>
      </c>
      <c r="W108" s="143" t="s">
        <v>455</v>
      </c>
      <c r="X108" s="299">
        <v>43708</v>
      </c>
      <c r="Y108" s="300" t="s">
        <v>703</v>
      </c>
      <c r="Z108" s="139" t="s">
        <v>457</v>
      </c>
      <c r="AA108" s="139" t="s">
        <v>456</v>
      </c>
    </row>
    <row r="109" spans="1:27" ht="38.25" customHeight="1" x14ac:dyDescent="0.25">
      <c r="A109" s="143">
        <v>85</v>
      </c>
      <c r="B109" s="144" t="s">
        <v>540</v>
      </c>
      <c r="C109" s="144" t="s">
        <v>540</v>
      </c>
      <c r="D109" s="144" t="s">
        <v>540</v>
      </c>
      <c r="E109" s="144" t="s">
        <v>540</v>
      </c>
      <c r="F109" s="139">
        <v>10</v>
      </c>
      <c r="G109" s="139">
        <v>10</v>
      </c>
      <c r="H109" s="139">
        <v>10</v>
      </c>
      <c r="I109" s="150">
        <v>10</v>
      </c>
      <c r="J109" s="146">
        <v>1981</v>
      </c>
      <c r="K109" s="151">
        <v>1</v>
      </c>
      <c r="L109" s="139">
        <v>1</v>
      </c>
      <c r="M109" s="139" t="s">
        <v>454</v>
      </c>
      <c r="N109" s="139" t="s">
        <v>454</v>
      </c>
      <c r="O109" s="139" t="s">
        <v>453</v>
      </c>
      <c r="P109" s="139" t="s">
        <v>453</v>
      </c>
      <c r="Q109" s="152">
        <v>3.78E-2</v>
      </c>
      <c r="R109" s="152">
        <v>3.78E-2</v>
      </c>
      <c r="S109" s="143" t="s">
        <v>452</v>
      </c>
      <c r="T109" s="143">
        <v>1995</v>
      </c>
      <c r="U109" s="143">
        <v>1</v>
      </c>
      <c r="V109" s="143" t="s">
        <v>455</v>
      </c>
      <c r="W109" s="143" t="s">
        <v>455</v>
      </c>
      <c r="X109" s="299">
        <v>42946</v>
      </c>
      <c r="Y109" s="300" t="s">
        <v>702</v>
      </c>
      <c r="Z109" s="139" t="s">
        <v>457</v>
      </c>
      <c r="AA109" s="139" t="s">
        <v>456</v>
      </c>
    </row>
    <row r="110" spans="1:27" ht="38.25" customHeight="1" x14ac:dyDescent="0.25">
      <c r="A110" s="143">
        <v>86</v>
      </c>
      <c r="B110" s="144" t="s">
        <v>541</v>
      </c>
      <c r="C110" s="144" t="s">
        <v>541</v>
      </c>
      <c r="D110" s="144" t="s">
        <v>541</v>
      </c>
      <c r="E110" s="144" t="s">
        <v>541</v>
      </c>
      <c r="F110" s="139">
        <v>10</v>
      </c>
      <c r="G110" s="139">
        <v>10</v>
      </c>
      <c r="H110" s="139">
        <v>10</v>
      </c>
      <c r="I110" s="150">
        <v>10</v>
      </c>
      <c r="J110" s="146">
        <v>1974</v>
      </c>
      <c r="K110" s="151">
        <v>1</v>
      </c>
      <c r="L110" s="139">
        <v>1</v>
      </c>
      <c r="M110" s="139" t="s">
        <v>454</v>
      </c>
      <c r="N110" s="139" t="s">
        <v>454</v>
      </c>
      <c r="O110" s="139" t="s">
        <v>453</v>
      </c>
      <c r="P110" s="139" t="s">
        <v>453</v>
      </c>
      <c r="Q110" s="152">
        <v>2.2679999999999999E-2</v>
      </c>
      <c r="R110" s="152">
        <v>2.2679999999999999E-2</v>
      </c>
      <c r="S110" s="143" t="s">
        <v>452</v>
      </c>
      <c r="T110" s="143">
        <v>1988</v>
      </c>
      <c r="U110" s="143">
        <v>1</v>
      </c>
      <c r="V110" s="143" t="s">
        <v>455</v>
      </c>
      <c r="W110" s="143" t="s">
        <v>455</v>
      </c>
      <c r="X110" s="299">
        <v>43708</v>
      </c>
      <c r="Y110" s="300" t="s">
        <v>703</v>
      </c>
      <c r="Z110" s="139" t="s">
        <v>457</v>
      </c>
      <c r="AA110" s="139" t="s">
        <v>456</v>
      </c>
    </row>
    <row r="111" spans="1:27" ht="38.25" customHeight="1" x14ac:dyDescent="0.25">
      <c r="A111" s="143">
        <v>87</v>
      </c>
      <c r="B111" s="144" t="s">
        <v>541</v>
      </c>
      <c r="C111" s="144" t="s">
        <v>541</v>
      </c>
      <c r="D111" s="144" t="s">
        <v>541</v>
      </c>
      <c r="E111" s="144" t="s">
        <v>541</v>
      </c>
      <c r="F111" s="139">
        <v>10</v>
      </c>
      <c r="G111" s="139">
        <v>10</v>
      </c>
      <c r="H111" s="139">
        <v>10</v>
      </c>
      <c r="I111" s="150">
        <v>10</v>
      </c>
      <c r="J111" s="146">
        <v>1974</v>
      </c>
      <c r="K111" s="151">
        <v>1</v>
      </c>
      <c r="L111" s="139">
        <v>1</v>
      </c>
      <c r="M111" s="139" t="s">
        <v>454</v>
      </c>
      <c r="N111" s="139" t="s">
        <v>454</v>
      </c>
      <c r="O111" s="139" t="s">
        <v>453</v>
      </c>
      <c r="P111" s="139" t="s">
        <v>453</v>
      </c>
      <c r="Q111" s="152">
        <v>2.376E-2</v>
      </c>
      <c r="R111" s="152">
        <v>2.376E-2</v>
      </c>
      <c r="S111" s="143" t="s">
        <v>452</v>
      </c>
      <c r="T111" s="143">
        <v>1988</v>
      </c>
      <c r="U111" s="143">
        <v>1</v>
      </c>
      <c r="V111" s="143" t="s">
        <v>455</v>
      </c>
      <c r="W111" s="143" t="s">
        <v>455</v>
      </c>
      <c r="X111" s="299">
        <v>43708</v>
      </c>
      <c r="Y111" s="300" t="s">
        <v>703</v>
      </c>
      <c r="Z111" s="139" t="s">
        <v>457</v>
      </c>
      <c r="AA111" s="139" t="s">
        <v>456</v>
      </c>
    </row>
    <row r="112" spans="1:27" ht="38.25" customHeight="1" x14ac:dyDescent="0.25">
      <c r="A112" s="143">
        <v>88</v>
      </c>
      <c r="B112" s="144" t="s">
        <v>542</v>
      </c>
      <c r="C112" s="144" t="s">
        <v>542</v>
      </c>
      <c r="D112" s="144" t="s">
        <v>542</v>
      </c>
      <c r="E112" s="144" t="s">
        <v>542</v>
      </c>
      <c r="F112" s="139">
        <v>10</v>
      </c>
      <c r="G112" s="139">
        <v>10</v>
      </c>
      <c r="H112" s="139">
        <v>10</v>
      </c>
      <c r="I112" s="150">
        <v>10</v>
      </c>
      <c r="J112" s="146">
        <v>1988</v>
      </c>
      <c r="K112" s="151">
        <v>1</v>
      </c>
      <c r="L112" s="139">
        <v>1</v>
      </c>
      <c r="M112" s="139" t="s">
        <v>454</v>
      </c>
      <c r="N112" s="139" t="s">
        <v>454</v>
      </c>
      <c r="O112" s="139" t="s">
        <v>453</v>
      </c>
      <c r="P112" s="139" t="s">
        <v>453</v>
      </c>
      <c r="Q112" s="152">
        <v>9.7199999999999995E-2</v>
      </c>
      <c r="R112" s="152">
        <v>9.7199999999999995E-2</v>
      </c>
      <c r="S112" s="143" t="s">
        <v>452</v>
      </c>
      <c r="T112" s="143" t="s">
        <v>452</v>
      </c>
      <c r="U112" s="143">
        <v>0</v>
      </c>
      <c r="V112" s="143" t="s">
        <v>455</v>
      </c>
      <c r="W112" s="143" t="s">
        <v>455</v>
      </c>
      <c r="X112" s="299">
        <v>43708</v>
      </c>
      <c r="Y112" s="300" t="s">
        <v>703</v>
      </c>
      <c r="Z112" s="139" t="s">
        <v>457</v>
      </c>
      <c r="AA112" s="139" t="s">
        <v>456</v>
      </c>
    </row>
    <row r="113" spans="1:27" ht="38.25" customHeight="1" x14ac:dyDescent="0.25">
      <c r="A113" s="143">
        <v>89</v>
      </c>
      <c r="B113" s="144" t="s">
        <v>543</v>
      </c>
      <c r="C113" s="144" t="s">
        <v>543</v>
      </c>
      <c r="D113" s="144" t="s">
        <v>543</v>
      </c>
      <c r="E113" s="144" t="s">
        <v>543</v>
      </c>
      <c r="F113" s="139">
        <v>10</v>
      </c>
      <c r="G113" s="139">
        <v>10</v>
      </c>
      <c r="H113" s="139">
        <v>10</v>
      </c>
      <c r="I113" s="150">
        <v>10</v>
      </c>
      <c r="J113" s="146">
        <v>1974</v>
      </c>
      <c r="K113" s="151">
        <v>1</v>
      </c>
      <c r="L113" s="139">
        <v>1</v>
      </c>
      <c r="M113" s="139" t="s">
        <v>454</v>
      </c>
      <c r="N113" s="139" t="s">
        <v>454</v>
      </c>
      <c r="O113" s="139" t="s">
        <v>453</v>
      </c>
      <c r="P113" s="139" t="s">
        <v>453</v>
      </c>
      <c r="Q113" s="152">
        <v>7.0740000000000004E-3</v>
      </c>
      <c r="R113" s="152">
        <v>7.0740000000000004E-3</v>
      </c>
      <c r="S113" s="143" t="s">
        <v>452</v>
      </c>
      <c r="T113" s="143">
        <v>1988</v>
      </c>
      <c r="U113" s="143">
        <v>1</v>
      </c>
      <c r="V113" s="143" t="s">
        <v>455</v>
      </c>
      <c r="W113" s="143" t="s">
        <v>455</v>
      </c>
      <c r="X113" s="299">
        <v>42977</v>
      </c>
      <c r="Y113" s="300" t="s">
        <v>702</v>
      </c>
      <c r="Z113" s="139" t="s">
        <v>457</v>
      </c>
      <c r="AA113" s="139" t="s">
        <v>456</v>
      </c>
    </row>
    <row r="114" spans="1:27" ht="38.25" customHeight="1" x14ac:dyDescent="0.25">
      <c r="A114" s="143">
        <v>90</v>
      </c>
      <c r="B114" s="144" t="s">
        <v>544</v>
      </c>
      <c r="C114" s="144" t="s">
        <v>544</v>
      </c>
      <c r="D114" s="144" t="s">
        <v>544</v>
      </c>
      <c r="E114" s="144" t="s">
        <v>544</v>
      </c>
      <c r="F114" s="139">
        <v>10</v>
      </c>
      <c r="G114" s="139">
        <v>10</v>
      </c>
      <c r="H114" s="139">
        <v>10</v>
      </c>
      <c r="I114" s="150">
        <v>10</v>
      </c>
      <c r="J114" s="146">
        <v>1974</v>
      </c>
      <c r="K114" s="151">
        <v>1</v>
      </c>
      <c r="L114" s="139">
        <v>1</v>
      </c>
      <c r="M114" s="139" t="s">
        <v>454</v>
      </c>
      <c r="N114" s="139" t="s">
        <v>454</v>
      </c>
      <c r="O114" s="139" t="s">
        <v>453</v>
      </c>
      <c r="P114" s="139" t="s">
        <v>453</v>
      </c>
      <c r="Q114" s="152">
        <v>1.35E-2</v>
      </c>
      <c r="R114" s="152">
        <v>1.35E-2</v>
      </c>
      <c r="S114" s="143" t="s">
        <v>452</v>
      </c>
      <c r="T114" s="143">
        <v>1988</v>
      </c>
      <c r="U114" s="143">
        <v>1</v>
      </c>
      <c r="V114" s="143" t="s">
        <v>455</v>
      </c>
      <c r="W114" s="143" t="s">
        <v>455</v>
      </c>
      <c r="X114" s="299">
        <v>42916</v>
      </c>
      <c r="Y114" s="300" t="s">
        <v>702</v>
      </c>
      <c r="Z114" s="139" t="s">
        <v>457</v>
      </c>
      <c r="AA114" s="139" t="s">
        <v>456</v>
      </c>
    </row>
    <row r="115" spans="1:27" ht="38.25" customHeight="1" x14ac:dyDescent="0.25">
      <c r="A115" s="143">
        <v>91</v>
      </c>
      <c r="B115" s="144" t="s">
        <v>545</v>
      </c>
      <c r="C115" s="144" t="s">
        <v>545</v>
      </c>
      <c r="D115" s="144" t="s">
        <v>545</v>
      </c>
      <c r="E115" s="144" t="s">
        <v>545</v>
      </c>
      <c r="F115" s="139">
        <v>10</v>
      </c>
      <c r="G115" s="139">
        <v>10</v>
      </c>
      <c r="H115" s="139">
        <v>10</v>
      </c>
      <c r="I115" s="150">
        <v>10</v>
      </c>
      <c r="J115" s="146">
        <v>1989</v>
      </c>
      <c r="K115" s="151">
        <v>1</v>
      </c>
      <c r="L115" s="139">
        <v>1</v>
      </c>
      <c r="M115" s="139" t="s">
        <v>454</v>
      </c>
      <c r="N115" s="139" t="s">
        <v>454</v>
      </c>
      <c r="O115" s="139" t="s">
        <v>453</v>
      </c>
      <c r="P115" s="139" t="s">
        <v>453</v>
      </c>
      <c r="Q115" s="152">
        <v>0.1512</v>
      </c>
      <c r="R115" s="152">
        <v>0.1512</v>
      </c>
      <c r="S115" s="143" t="s">
        <v>452</v>
      </c>
      <c r="T115" s="143" t="s">
        <v>452</v>
      </c>
      <c r="U115" s="143">
        <v>0</v>
      </c>
      <c r="V115" s="143" t="s">
        <v>455</v>
      </c>
      <c r="W115" s="143" t="s">
        <v>455</v>
      </c>
      <c r="X115" s="300" t="s">
        <v>452</v>
      </c>
      <c r="Y115" s="300" t="s">
        <v>703</v>
      </c>
      <c r="Z115" s="139" t="s">
        <v>457</v>
      </c>
      <c r="AA115" s="139" t="s">
        <v>456</v>
      </c>
    </row>
    <row r="116" spans="1:27" ht="38.25" customHeight="1" x14ac:dyDescent="0.25">
      <c r="A116" s="143">
        <v>92</v>
      </c>
      <c r="B116" s="144" t="s">
        <v>546</v>
      </c>
      <c r="C116" s="144" t="s">
        <v>546</v>
      </c>
      <c r="D116" s="144" t="s">
        <v>546</v>
      </c>
      <c r="E116" s="144" t="s">
        <v>546</v>
      </c>
      <c r="F116" s="139">
        <v>10</v>
      </c>
      <c r="G116" s="139">
        <v>10</v>
      </c>
      <c r="H116" s="139">
        <v>10</v>
      </c>
      <c r="I116" s="150">
        <v>10</v>
      </c>
      <c r="J116" s="146">
        <v>1986</v>
      </c>
      <c r="K116" s="151">
        <v>1</v>
      </c>
      <c r="L116" s="139">
        <v>1</v>
      </c>
      <c r="M116" s="139" t="s">
        <v>454</v>
      </c>
      <c r="N116" s="139" t="s">
        <v>454</v>
      </c>
      <c r="O116" s="139" t="s">
        <v>453</v>
      </c>
      <c r="P116" s="139" t="s">
        <v>453</v>
      </c>
      <c r="Q116" s="152">
        <v>3.2399999999999998E-2</v>
      </c>
      <c r="R116" s="152">
        <v>3.2399999999999998E-2</v>
      </c>
      <c r="S116" s="143" t="s">
        <v>452</v>
      </c>
      <c r="T116" s="143" t="s">
        <v>452</v>
      </c>
      <c r="U116" s="143">
        <v>0</v>
      </c>
      <c r="V116" s="143" t="s">
        <v>455</v>
      </c>
      <c r="W116" s="143" t="s">
        <v>455</v>
      </c>
      <c r="X116" s="300" t="s">
        <v>452</v>
      </c>
      <c r="Y116" s="300" t="s">
        <v>703</v>
      </c>
      <c r="Z116" s="139" t="s">
        <v>457</v>
      </c>
      <c r="AA116" s="139" t="s">
        <v>456</v>
      </c>
    </row>
    <row r="117" spans="1:27" ht="38.25" customHeight="1" x14ac:dyDescent="0.25">
      <c r="A117" s="143">
        <v>93</v>
      </c>
      <c r="B117" s="144" t="s">
        <v>547</v>
      </c>
      <c r="C117" s="144" t="s">
        <v>547</v>
      </c>
      <c r="D117" s="144" t="s">
        <v>547</v>
      </c>
      <c r="E117" s="144" t="s">
        <v>547</v>
      </c>
      <c r="F117" s="139">
        <v>10</v>
      </c>
      <c r="G117" s="139">
        <v>10</v>
      </c>
      <c r="H117" s="139">
        <v>10</v>
      </c>
      <c r="I117" s="150">
        <v>10</v>
      </c>
      <c r="J117" s="146">
        <v>1989</v>
      </c>
      <c r="K117" s="151">
        <v>1</v>
      </c>
      <c r="L117" s="139">
        <v>1</v>
      </c>
      <c r="M117" s="139" t="s">
        <v>454</v>
      </c>
      <c r="N117" s="139" t="s">
        <v>454</v>
      </c>
      <c r="O117" s="139" t="s">
        <v>453</v>
      </c>
      <c r="P117" s="139" t="s">
        <v>453</v>
      </c>
      <c r="Q117" s="152">
        <v>0.19980000000000001</v>
      </c>
      <c r="R117" s="152">
        <v>0.19980000000000001</v>
      </c>
      <c r="S117" s="143" t="s">
        <v>452</v>
      </c>
      <c r="T117" s="143" t="s">
        <v>452</v>
      </c>
      <c r="U117" s="143">
        <v>0</v>
      </c>
      <c r="V117" s="143" t="s">
        <v>455</v>
      </c>
      <c r="W117" s="143" t="s">
        <v>455</v>
      </c>
      <c r="X117" s="299">
        <v>44073</v>
      </c>
      <c r="Y117" s="300" t="s">
        <v>701</v>
      </c>
      <c r="Z117" s="139" t="s">
        <v>457</v>
      </c>
      <c r="AA117" s="139" t="s">
        <v>456</v>
      </c>
    </row>
    <row r="118" spans="1:27" ht="38.25" customHeight="1" x14ac:dyDescent="0.25">
      <c r="A118" s="143">
        <v>94</v>
      </c>
      <c r="B118" s="144" t="s">
        <v>548</v>
      </c>
      <c r="C118" s="144" t="s">
        <v>548</v>
      </c>
      <c r="D118" s="144" t="s">
        <v>548</v>
      </c>
      <c r="E118" s="144" t="s">
        <v>548</v>
      </c>
      <c r="F118" s="139">
        <v>10</v>
      </c>
      <c r="G118" s="139">
        <v>10</v>
      </c>
      <c r="H118" s="139">
        <v>10</v>
      </c>
      <c r="I118" s="150">
        <v>10</v>
      </c>
      <c r="J118" s="146">
        <v>1974</v>
      </c>
      <c r="K118" s="151">
        <v>1</v>
      </c>
      <c r="L118" s="139">
        <v>1</v>
      </c>
      <c r="M118" s="139" t="s">
        <v>454</v>
      </c>
      <c r="N118" s="139" t="s">
        <v>454</v>
      </c>
      <c r="O118" s="139" t="s">
        <v>453</v>
      </c>
      <c r="P118" s="139" t="s">
        <v>453</v>
      </c>
      <c r="Q118" s="152">
        <v>0.27216000000000001</v>
      </c>
      <c r="R118" s="152">
        <v>0.27216000000000001</v>
      </c>
      <c r="S118" s="143" t="s">
        <v>452</v>
      </c>
      <c r="T118" s="143">
        <v>1988</v>
      </c>
      <c r="U118" s="143">
        <v>1</v>
      </c>
      <c r="V118" s="143" t="s">
        <v>455</v>
      </c>
      <c r="W118" s="143" t="s">
        <v>455</v>
      </c>
      <c r="X118" s="299">
        <v>42977</v>
      </c>
      <c r="Y118" s="300" t="s">
        <v>702</v>
      </c>
      <c r="Z118" s="139" t="s">
        <v>457</v>
      </c>
      <c r="AA118" s="139" t="s">
        <v>456</v>
      </c>
    </row>
    <row r="119" spans="1:27" ht="38.25" customHeight="1" x14ac:dyDescent="0.25">
      <c r="A119" s="143">
        <v>95</v>
      </c>
      <c r="B119" s="144" t="s">
        <v>549</v>
      </c>
      <c r="C119" s="144" t="s">
        <v>549</v>
      </c>
      <c r="D119" s="144" t="s">
        <v>549</v>
      </c>
      <c r="E119" s="144" t="s">
        <v>549</v>
      </c>
      <c r="F119" s="139">
        <v>10</v>
      </c>
      <c r="G119" s="139">
        <v>10</v>
      </c>
      <c r="H119" s="139">
        <v>10</v>
      </c>
      <c r="I119" s="150">
        <v>10</v>
      </c>
      <c r="J119" s="146">
        <v>1981</v>
      </c>
      <c r="K119" s="151">
        <v>1</v>
      </c>
      <c r="L119" s="139">
        <v>1</v>
      </c>
      <c r="M119" s="139" t="s">
        <v>454</v>
      </c>
      <c r="N119" s="139" t="s">
        <v>454</v>
      </c>
      <c r="O119" s="139" t="s">
        <v>453</v>
      </c>
      <c r="P119" s="139" t="s">
        <v>453</v>
      </c>
      <c r="Q119" s="152">
        <v>0.29862</v>
      </c>
      <c r="R119" s="152">
        <v>0.29862</v>
      </c>
      <c r="S119" s="143" t="s">
        <v>452</v>
      </c>
      <c r="T119" s="143">
        <v>1995</v>
      </c>
      <c r="U119" s="143">
        <v>1</v>
      </c>
      <c r="V119" s="143" t="s">
        <v>455</v>
      </c>
      <c r="W119" s="143" t="s">
        <v>455</v>
      </c>
      <c r="X119" s="299">
        <v>44012</v>
      </c>
      <c r="Y119" s="300" t="s">
        <v>701</v>
      </c>
      <c r="Z119" s="139" t="s">
        <v>457</v>
      </c>
      <c r="AA119" s="139" t="s">
        <v>456</v>
      </c>
    </row>
    <row r="120" spans="1:27" ht="38.25" customHeight="1" x14ac:dyDescent="0.25">
      <c r="A120" s="143">
        <v>96</v>
      </c>
      <c r="B120" s="144" t="s">
        <v>550</v>
      </c>
      <c r="C120" s="144" t="s">
        <v>550</v>
      </c>
      <c r="D120" s="144" t="s">
        <v>550</v>
      </c>
      <c r="E120" s="144" t="s">
        <v>550</v>
      </c>
      <c r="F120" s="139">
        <v>10</v>
      </c>
      <c r="G120" s="139">
        <v>10</v>
      </c>
      <c r="H120" s="139">
        <v>10</v>
      </c>
      <c r="I120" s="150">
        <v>10</v>
      </c>
      <c r="J120" s="146">
        <v>1980</v>
      </c>
      <c r="K120" s="151">
        <v>1</v>
      </c>
      <c r="L120" s="139">
        <v>1</v>
      </c>
      <c r="M120" s="139" t="s">
        <v>454</v>
      </c>
      <c r="N120" s="139" t="s">
        <v>454</v>
      </c>
      <c r="O120" s="139" t="s">
        <v>453</v>
      </c>
      <c r="P120" s="139" t="s">
        <v>453</v>
      </c>
      <c r="Q120" s="152">
        <v>5.076E-2</v>
      </c>
      <c r="R120" s="152">
        <v>5.076E-2</v>
      </c>
      <c r="S120" s="143" t="s">
        <v>452</v>
      </c>
      <c r="T120" s="143">
        <v>1994</v>
      </c>
      <c r="U120" s="143">
        <v>1</v>
      </c>
      <c r="V120" s="143" t="s">
        <v>455</v>
      </c>
      <c r="W120" s="143" t="s">
        <v>455</v>
      </c>
      <c r="X120" s="299">
        <v>43677</v>
      </c>
      <c r="Y120" s="300" t="s">
        <v>703</v>
      </c>
      <c r="Z120" s="139" t="s">
        <v>457</v>
      </c>
      <c r="AA120" s="139" t="s">
        <v>456</v>
      </c>
    </row>
    <row r="121" spans="1:27" ht="38.25" customHeight="1" x14ac:dyDescent="0.25">
      <c r="A121" s="143">
        <v>97</v>
      </c>
      <c r="B121" s="144" t="s">
        <v>551</v>
      </c>
      <c r="C121" s="144" t="s">
        <v>551</v>
      </c>
      <c r="D121" s="144" t="s">
        <v>551</v>
      </c>
      <c r="E121" s="144" t="s">
        <v>551</v>
      </c>
      <c r="F121" s="139">
        <v>10</v>
      </c>
      <c r="G121" s="139">
        <v>10</v>
      </c>
      <c r="H121" s="139">
        <v>10</v>
      </c>
      <c r="I121" s="150">
        <v>10</v>
      </c>
      <c r="J121" s="146">
        <v>1987</v>
      </c>
      <c r="K121" s="151">
        <v>1</v>
      </c>
      <c r="L121" s="139">
        <v>1</v>
      </c>
      <c r="M121" s="139" t="s">
        <v>454</v>
      </c>
      <c r="N121" s="139" t="s">
        <v>454</v>
      </c>
      <c r="O121" s="139" t="s">
        <v>453</v>
      </c>
      <c r="P121" s="139" t="s">
        <v>453</v>
      </c>
      <c r="Q121" s="152">
        <v>0.66420000000000001</v>
      </c>
      <c r="R121" s="152">
        <v>0.66420000000000001</v>
      </c>
      <c r="S121" s="143" t="s">
        <v>452</v>
      </c>
      <c r="T121" s="143" t="s">
        <v>452</v>
      </c>
      <c r="U121" s="143">
        <v>0</v>
      </c>
      <c r="V121" s="143" t="s">
        <v>455</v>
      </c>
      <c r="W121" s="143" t="s">
        <v>455</v>
      </c>
      <c r="X121" s="299">
        <v>44438</v>
      </c>
      <c r="Y121" s="300" t="s">
        <v>704</v>
      </c>
      <c r="Z121" s="139" t="s">
        <v>457</v>
      </c>
      <c r="AA121" s="139" t="s">
        <v>456</v>
      </c>
    </row>
    <row r="122" spans="1:27" ht="38.25" customHeight="1" x14ac:dyDescent="0.25">
      <c r="A122" s="143">
        <v>98</v>
      </c>
      <c r="B122" s="144" t="s">
        <v>552</v>
      </c>
      <c r="C122" s="144" t="s">
        <v>552</v>
      </c>
      <c r="D122" s="144" t="s">
        <v>552</v>
      </c>
      <c r="E122" s="144" t="s">
        <v>552</v>
      </c>
      <c r="F122" s="139">
        <v>10</v>
      </c>
      <c r="G122" s="139">
        <v>10</v>
      </c>
      <c r="H122" s="139">
        <v>10</v>
      </c>
      <c r="I122" s="150">
        <v>10</v>
      </c>
      <c r="J122" s="146">
        <v>1973</v>
      </c>
      <c r="K122" s="151">
        <v>1</v>
      </c>
      <c r="L122" s="139">
        <v>1</v>
      </c>
      <c r="M122" s="139" t="s">
        <v>454</v>
      </c>
      <c r="N122" s="139" t="s">
        <v>454</v>
      </c>
      <c r="O122" s="139" t="s">
        <v>453</v>
      </c>
      <c r="P122" s="139" t="s">
        <v>453</v>
      </c>
      <c r="Q122" s="152">
        <v>9.7199999999999995E-2</v>
      </c>
      <c r="R122" s="152">
        <v>9.7199999999999995E-2</v>
      </c>
      <c r="S122" s="143" t="s">
        <v>452</v>
      </c>
      <c r="T122" s="143">
        <v>1987</v>
      </c>
      <c r="U122" s="143">
        <v>1</v>
      </c>
      <c r="V122" s="143" t="s">
        <v>455</v>
      </c>
      <c r="W122" s="143" t="s">
        <v>455</v>
      </c>
      <c r="X122" s="299">
        <v>43677</v>
      </c>
      <c r="Y122" s="300" t="s">
        <v>703</v>
      </c>
      <c r="Z122" s="139" t="s">
        <v>457</v>
      </c>
      <c r="AA122" s="139" t="s">
        <v>456</v>
      </c>
    </row>
    <row r="123" spans="1:27" ht="38.25" customHeight="1" x14ac:dyDescent="0.25">
      <c r="A123" s="143">
        <v>99</v>
      </c>
      <c r="B123" s="144" t="s">
        <v>553</v>
      </c>
      <c r="C123" s="144" t="s">
        <v>553</v>
      </c>
      <c r="D123" s="144" t="s">
        <v>553</v>
      </c>
      <c r="E123" s="144" t="s">
        <v>553</v>
      </c>
      <c r="F123" s="139">
        <v>10</v>
      </c>
      <c r="G123" s="139">
        <v>10</v>
      </c>
      <c r="H123" s="139">
        <v>10</v>
      </c>
      <c r="I123" s="150">
        <v>10</v>
      </c>
      <c r="J123" s="146">
        <v>1987</v>
      </c>
      <c r="K123" s="151">
        <v>1</v>
      </c>
      <c r="L123" s="139">
        <v>1</v>
      </c>
      <c r="M123" s="139" t="s">
        <v>454</v>
      </c>
      <c r="N123" s="139" t="s">
        <v>454</v>
      </c>
      <c r="O123" s="139" t="s">
        <v>453</v>
      </c>
      <c r="P123" s="139" t="s">
        <v>453</v>
      </c>
      <c r="Q123" s="152">
        <v>2.1600000000000001E-2</v>
      </c>
      <c r="R123" s="152">
        <v>2.1600000000000001E-2</v>
      </c>
      <c r="S123" s="143" t="s">
        <v>452</v>
      </c>
      <c r="T123" s="143" t="s">
        <v>452</v>
      </c>
      <c r="U123" s="143">
        <v>0</v>
      </c>
      <c r="V123" s="143" t="s">
        <v>455</v>
      </c>
      <c r="W123" s="143" t="s">
        <v>455</v>
      </c>
      <c r="X123" s="299">
        <v>43677</v>
      </c>
      <c r="Y123" s="300" t="s">
        <v>703</v>
      </c>
      <c r="Z123" s="139" t="s">
        <v>457</v>
      </c>
      <c r="AA123" s="139" t="s">
        <v>456</v>
      </c>
    </row>
    <row r="124" spans="1:27" ht="38.25" customHeight="1" x14ac:dyDescent="0.25">
      <c r="A124" s="143">
        <v>100</v>
      </c>
      <c r="B124" s="144" t="s">
        <v>554</v>
      </c>
      <c r="C124" s="144" t="s">
        <v>554</v>
      </c>
      <c r="D124" s="144" t="s">
        <v>554</v>
      </c>
      <c r="E124" s="144" t="s">
        <v>554</v>
      </c>
      <c r="F124" s="139">
        <v>10</v>
      </c>
      <c r="G124" s="139">
        <v>10</v>
      </c>
      <c r="H124" s="139">
        <v>10</v>
      </c>
      <c r="I124" s="150">
        <v>10</v>
      </c>
      <c r="J124" s="146">
        <v>1972</v>
      </c>
      <c r="K124" s="151">
        <v>1</v>
      </c>
      <c r="L124" s="139">
        <v>1</v>
      </c>
      <c r="M124" s="139" t="s">
        <v>454</v>
      </c>
      <c r="N124" s="139" t="s">
        <v>454</v>
      </c>
      <c r="O124" s="139" t="s">
        <v>453</v>
      </c>
      <c r="P124" s="139" t="s">
        <v>453</v>
      </c>
      <c r="Q124" s="152">
        <v>5.0733000000000007E-2</v>
      </c>
      <c r="R124" s="152">
        <v>5.0733000000000007E-2</v>
      </c>
      <c r="S124" s="143" t="s">
        <v>452</v>
      </c>
      <c r="T124" s="143">
        <v>1986</v>
      </c>
      <c r="U124" s="143">
        <v>1</v>
      </c>
      <c r="V124" s="143" t="s">
        <v>455</v>
      </c>
      <c r="W124" s="143" t="s">
        <v>455</v>
      </c>
      <c r="X124" s="299">
        <v>43677</v>
      </c>
      <c r="Y124" s="300" t="s">
        <v>703</v>
      </c>
      <c r="Z124" s="139" t="s">
        <v>457</v>
      </c>
      <c r="AA124" s="139" t="s">
        <v>456</v>
      </c>
    </row>
    <row r="125" spans="1:27" ht="38.25" customHeight="1" x14ac:dyDescent="0.25">
      <c r="A125" s="143">
        <v>101</v>
      </c>
      <c r="B125" s="144" t="s">
        <v>555</v>
      </c>
      <c r="C125" s="144" t="s">
        <v>555</v>
      </c>
      <c r="D125" s="144" t="s">
        <v>555</v>
      </c>
      <c r="E125" s="144" t="s">
        <v>555</v>
      </c>
      <c r="F125" s="139">
        <v>10</v>
      </c>
      <c r="G125" s="139">
        <v>10</v>
      </c>
      <c r="H125" s="139">
        <v>10</v>
      </c>
      <c r="I125" s="150">
        <v>10</v>
      </c>
      <c r="J125" s="146">
        <v>1987</v>
      </c>
      <c r="K125" s="151">
        <v>1</v>
      </c>
      <c r="L125" s="139">
        <v>1</v>
      </c>
      <c r="M125" s="139" t="s">
        <v>454</v>
      </c>
      <c r="N125" s="139" t="s">
        <v>454</v>
      </c>
      <c r="O125" s="139" t="s">
        <v>453</v>
      </c>
      <c r="P125" s="139" t="s">
        <v>453</v>
      </c>
      <c r="Q125" s="152">
        <v>1.0611000000000002E-2</v>
      </c>
      <c r="R125" s="152">
        <v>1.0611000000000002E-2</v>
      </c>
      <c r="S125" s="143" t="s">
        <v>452</v>
      </c>
      <c r="T125" s="143" t="s">
        <v>452</v>
      </c>
      <c r="U125" s="143">
        <v>0</v>
      </c>
      <c r="V125" s="143" t="s">
        <v>455</v>
      </c>
      <c r="W125" s="143" t="s">
        <v>455</v>
      </c>
      <c r="X125" s="299">
        <v>44408</v>
      </c>
      <c r="Y125" s="300" t="s">
        <v>704</v>
      </c>
      <c r="Z125" s="139" t="s">
        <v>457</v>
      </c>
      <c r="AA125" s="139" t="s">
        <v>456</v>
      </c>
    </row>
    <row r="126" spans="1:27" ht="38.25" customHeight="1" x14ac:dyDescent="0.25">
      <c r="A126" s="143">
        <v>102</v>
      </c>
      <c r="B126" s="144" t="s">
        <v>556</v>
      </c>
      <c r="C126" s="144" t="s">
        <v>556</v>
      </c>
      <c r="D126" s="144" t="s">
        <v>556</v>
      </c>
      <c r="E126" s="144" t="s">
        <v>556</v>
      </c>
      <c r="F126" s="139">
        <v>10</v>
      </c>
      <c r="G126" s="139">
        <v>10</v>
      </c>
      <c r="H126" s="139">
        <v>10</v>
      </c>
      <c r="I126" s="150">
        <v>10</v>
      </c>
      <c r="J126" s="146">
        <v>1969</v>
      </c>
      <c r="K126" s="151">
        <v>1</v>
      </c>
      <c r="L126" s="139">
        <v>1</v>
      </c>
      <c r="M126" s="139" t="s">
        <v>454</v>
      </c>
      <c r="N126" s="139" t="s">
        <v>454</v>
      </c>
      <c r="O126" s="139" t="s">
        <v>453</v>
      </c>
      <c r="P126" s="139" t="s">
        <v>453</v>
      </c>
      <c r="Q126" s="152">
        <v>0.94499999999999995</v>
      </c>
      <c r="R126" s="152">
        <v>0.94499999999999995</v>
      </c>
      <c r="S126" s="143" t="s">
        <v>452</v>
      </c>
      <c r="T126" s="143">
        <v>1983</v>
      </c>
      <c r="U126" s="143">
        <v>1</v>
      </c>
      <c r="V126" s="143" t="s">
        <v>455</v>
      </c>
      <c r="W126" s="143" t="s">
        <v>455</v>
      </c>
      <c r="X126" s="299">
        <v>42947</v>
      </c>
      <c r="Y126" s="300" t="s">
        <v>702</v>
      </c>
      <c r="Z126" s="139" t="s">
        <v>457</v>
      </c>
      <c r="AA126" s="139" t="s">
        <v>456</v>
      </c>
    </row>
    <row r="127" spans="1:27" ht="38.25" customHeight="1" x14ac:dyDescent="0.25">
      <c r="A127" s="143">
        <v>103</v>
      </c>
      <c r="B127" s="144" t="s">
        <v>557</v>
      </c>
      <c r="C127" s="144" t="s">
        <v>557</v>
      </c>
      <c r="D127" s="144" t="s">
        <v>557</v>
      </c>
      <c r="E127" s="144" t="s">
        <v>557</v>
      </c>
      <c r="F127" s="139">
        <v>10</v>
      </c>
      <c r="G127" s="139">
        <v>10</v>
      </c>
      <c r="H127" s="139">
        <v>10</v>
      </c>
      <c r="I127" s="150">
        <v>10</v>
      </c>
      <c r="J127" s="146">
        <v>1978</v>
      </c>
      <c r="K127" s="151">
        <v>1</v>
      </c>
      <c r="L127" s="139">
        <v>1</v>
      </c>
      <c r="M127" s="139" t="s">
        <v>454</v>
      </c>
      <c r="N127" s="139" t="s">
        <v>454</v>
      </c>
      <c r="O127" s="139" t="s">
        <v>453</v>
      </c>
      <c r="P127" s="139" t="s">
        <v>453</v>
      </c>
      <c r="Q127" s="152">
        <v>0.65339999999999998</v>
      </c>
      <c r="R127" s="152">
        <v>0.65339999999999998</v>
      </c>
      <c r="S127" s="143" t="s">
        <v>452</v>
      </c>
      <c r="T127" s="143">
        <v>1992</v>
      </c>
      <c r="U127" s="143">
        <v>1</v>
      </c>
      <c r="V127" s="143" t="s">
        <v>455</v>
      </c>
      <c r="W127" s="143" t="s">
        <v>455</v>
      </c>
      <c r="X127" s="299">
        <v>42886</v>
      </c>
      <c r="Y127" s="300" t="s">
        <v>702</v>
      </c>
      <c r="Z127" s="139" t="s">
        <v>457</v>
      </c>
      <c r="AA127" s="139" t="s">
        <v>456</v>
      </c>
    </row>
    <row r="128" spans="1:27" ht="38.25" customHeight="1" x14ac:dyDescent="0.25">
      <c r="A128" s="143">
        <v>104</v>
      </c>
      <c r="B128" s="144" t="s">
        <v>558</v>
      </c>
      <c r="C128" s="144" t="s">
        <v>558</v>
      </c>
      <c r="D128" s="144" t="s">
        <v>558</v>
      </c>
      <c r="E128" s="144" t="s">
        <v>558</v>
      </c>
      <c r="F128" s="139">
        <v>10</v>
      </c>
      <c r="G128" s="139">
        <v>10</v>
      </c>
      <c r="H128" s="139">
        <v>10</v>
      </c>
      <c r="I128" s="150">
        <v>10</v>
      </c>
      <c r="J128" s="146">
        <v>1991</v>
      </c>
      <c r="K128" s="151">
        <v>1</v>
      </c>
      <c r="L128" s="139">
        <v>1</v>
      </c>
      <c r="M128" s="139" t="s">
        <v>454</v>
      </c>
      <c r="N128" s="139" t="s">
        <v>454</v>
      </c>
      <c r="O128" s="139" t="s">
        <v>453</v>
      </c>
      <c r="P128" s="139" t="s">
        <v>453</v>
      </c>
      <c r="Q128" s="152">
        <v>0.76139999999999997</v>
      </c>
      <c r="R128" s="152">
        <v>0.76139999999999997</v>
      </c>
      <c r="S128" s="143" t="s">
        <v>452</v>
      </c>
      <c r="T128" s="143" t="s">
        <v>452</v>
      </c>
      <c r="U128" s="143">
        <v>0</v>
      </c>
      <c r="V128" s="143" t="s">
        <v>455</v>
      </c>
      <c r="W128" s="143" t="s">
        <v>455</v>
      </c>
      <c r="X128" s="299">
        <v>42978</v>
      </c>
      <c r="Y128" s="300" t="s">
        <v>702</v>
      </c>
      <c r="Z128" s="139" t="s">
        <v>457</v>
      </c>
      <c r="AA128" s="139" t="s">
        <v>456</v>
      </c>
    </row>
    <row r="129" spans="1:27" ht="38.25" customHeight="1" x14ac:dyDescent="0.25">
      <c r="A129" s="143">
        <v>105</v>
      </c>
      <c r="B129" s="144" t="s">
        <v>559</v>
      </c>
      <c r="C129" s="144" t="s">
        <v>559</v>
      </c>
      <c r="D129" s="144" t="s">
        <v>559</v>
      </c>
      <c r="E129" s="144" t="s">
        <v>559</v>
      </c>
      <c r="F129" s="139">
        <v>10</v>
      </c>
      <c r="G129" s="139">
        <v>10</v>
      </c>
      <c r="H129" s="139">
        <v>10</v>
      </c>
      <c r="I129" s="150">
        <v>10</v>
      </c>
      <c r="J129" s="146">
        <v>1981</v>
      </c>
      <c r="K129" s="151">
        <v>1</v>
      </c>
      <c r="L129" s="139">
        <v>1</v>
      </c>
      <c r="M129" s="139" t="s">
        <v>454</v>
      </c>
      <c r="N129" s="139" t="s">
        <v>454</v>
      </c>
      <c r="O129" s="139" t="s">
        <v>453</v>
      </c>
      <c r="P129" s="139" t="s">
        <v>453</v>
      </c>
      <c r="Q129" s="152">
        <v>0.37260000000000004</v>
      </c>
      <c r="R129" s="152">
        <v>0.37260000000000004</v>
      </c>
      <c r="S129" s="143" t="s">
        <v>452</v>
      </c>
      <c r="T129" s="143">
        <v>1995</v>
      </c>
      <c r="U129" s="143">
        <v>1</v>
      </c>
      <c r="V129" s="143" t="s">
        <v>455</v>
      </c>
      <c r="W129" s="143" t="s">
        <v>455</v>
      </c>
      <c r="X129" s="299">
        <v>44408</v>
      </c>
      <c r="Y129" s="300" t="s">
        <v>704</v>
      </c>
      <c r="Z129" s="139" t="s">
        <v>457</v>
      </c>
      <c r="AA129" s="139" t="s">
        <v>456</v>
      </c>
    </row>
    <row r="130" spans="1:27" ht="38.25" customHeight="1" x14ac:dyDescent="0.25">
      <c r="A130" s="143">
        <v>106</v>
      </c>
      <c r="B130" s="148" t="s">
        <v>560</v>
      </c>
      <c r="C130" s="148" t="s">
        <v>560</v>
      </c>
      <c r="D130" s="148" t="s">
        <v>560</v>
      </c>
      <c r="E130" s="148" t="s">
        <v>560</v>
      </c>
      <c r="F130" s="139">
        <v>10</v>
      </c>
      <c r="G130" s="139">
        <v>10</v>
      </c>
      <c r="H130" s="139">
        <v>10</v>
      </c>
      <c r="I130" s="150">
        <v>10</v>
      </c>
      <c r="J130" s="146">
        <v>1968</v>
      </c>
      <c r="K130" s="151">
        <v>1</v>
      </c>
      <c r="L130" s="139">
        <v>1</v>
      </c>
      <c r="M130" s="139" t="s">
        <v>454</v>
      </c>
      <c r="N130" s="139" t="s">
        <v>454</v>
      </c>
      <c r="O130" s="139" t="s">
        <v>453</v>
      </c>
      <c r="P130" s="139" t="s">
        <v>453</v>
      </c>
      <c r="Q130" s="152">
        <v>0.70739999999999992</v>
      </c>
      <c r="R130" s="152">
        <v>0.70739999999999992</v>
      </c>
      <c r="S130" s="143" t="s">
        <v>452</v>
      </c>
      <c r="T130" s="143">
        <v>1982</v>
      </c>
      <c r="U130" s="143">
        <v>1</v>
      </c>
      <c r="V130" s="143" t="s">
        <v>455</v>
      </c>
      <c r="W130" s="143" t="s">
        <v>455</v>
      </c>
      <c r="X130" s="299">
        <v>44316</v>
      </c>
      <c r="Y130" s="300" t="s">
        <v>704</v>
      </c>
      <c r="Z130" s="139" t="s">
        <v>457</v>
      </c>
      <c r="AA130" s="139" t="s">
        <v>456</v>
      </c>
    </row>
    <row r="131" spans="1:27" ht="38.25" customHeight="1" x14ac:dyDescent="0.25">
      <c r="A131" s="143">
        <v>107</v>
      </c>
      <c r="B131" s="148" t="s">
        <v>561</v>
      </c>
      <c r="C131" s="148" t="s">
        <v>561</v>
      </c>
      <c r="D131" s="148" t="s">
        <v>561</v>
      </c>
      <c r="E131" s="148" t="s">
        <v>561</v>
      </c>
      <c r="F131" s="139">
        <v>10</v>
      </c>
      <c r="G131" s="139">
        <v>10</v>
      </c>
      <c r="H131" s="139">
        <v>10</v>
      </c>
      <c r="I131" s="150">
        <v>10</v>
      </c>
      <c r="J131" s="146">
        <v>1975</v>
      </c>
      <c r="K131" s="151">
        <v>1</v>
      </c>
      <c r="L131" s="139">
        <v>1</v>
      </c>
      <c r="M131" s="139" t="s">
        <v>454</v>
      </c>
      <c r="N131" s="139" t="s">
        <v>454</v>
      </c>
      <c r="O131" s="139" t="s">
        <v>453</v>
      </c>
      <c r="P131" s="139" t="s">
        <v>453</v>
      </c>
      <c r="Q131" s="152">
        <v>0.1134</v>
      </c>
      <c r="R131" s="152">
        <v>0.1134</v>
      </c>
      <c r="S131" s="143" t="s">
        <v>452</v>
      </c>
      <c r="T131" s="143">
        <v>1985</v>
      </c>
      <c r="U131" s="143">
        <v>1</v>
      </c>
      <c r="V131" s="143" t="s">
        <v>455</v>
      </c>
      <c r="W131" s="143" t="s">
        <v>455</v>
      </c>
      <c r="X131" s="299">
        <v>42886</v>
      </c>
      <c r="Y131" s="300" t="s">
        <v>702</v>
      </c>
      <c r="Z131" s="139" t="s">
        <v>457</v>
      </c>
      <c r="AA131" s="139" t="s">
        <v>456</v>
      </c>
    </row>
    <row r="132" spans="1:27" ht="38.25" customHeight="1" x14ac:dyDescent="0.25">
      <c r="A132" s="143">
        <v>108</v>
      </c>
      <c r="B132" s="142" t="s">
        <v>562</v>
      </c>
      <c r="C132" s="142" t="s">
        <v>562</v>
      </c>
      <c r="D132" s="142" t="s">
        <v>562</v>
      </c>
      <c r="E132" s="142" t="s">
        <v>562</v>
      </c>
      <c r="F132" s="139">
        <v>10</v>
      </c>
      <c r="G132" s="139">
        <v>10</v>
      </c>
      <c r="H132" s="139">
        <v>10</v>
      </c>
      <c r="I132" s="150">
        <v>10</v>
      </c>
      <c r="J132" s="146">
        <v>1975</v>
      </c>
      <c r="K132" s="151">
        <v>1</v>
      </c>
      <c r="L132" s="139">
        <v>1</v>
      </c>
      <c r="M132" s="139" t="s">
        <v>454</v>
      </c>
      <c r="N132" s="139" t="s">
        <v>454</v>
      </c>
      <c r="O132" s="139" t="s">
        <v>453</v>
      </c>
      <c r="P132" s="139" t="s">
        <v>453</v>
      </c>
      <c r="Q132" s="152">
        <v>8.6400000000000005E-2</v>
      </c>
      <c r="R132" s="152">
        <v>8.6400000000000005E-2</v>
      </c>
      <c r="S132" s="143" t="s">
        <v>452</v>
      </c>
      <c r="T132" s="143">
        <v>1989</v>
      </c>
      <c r="U132" s="143">
        <v>1</v>
      </c>
      <c r="V132" s="143" t="s">
        <v>455</v>
      </c>
      <c r="W132" s="143" t="s">
        <v>455</v>
      </c>
      <c r="X132" s="299">
        <v>42886</v>
      </c>
      <c r="Y132" s="300" t="s">
        <v>702</v>
      </c>
      <c r="Z132" s="139" t="s">
        <v>457</v>
      </c>
      <c r="AA132" s="139" t="s">
        <v>456</v>
      </c>
    </row>
    <row r="133" spans="1:27" ht="38.25" customHeight="1" x14ac:dyDescent="0.25">
      <c r="A133" s="143">
        <v>109</v>
      </c>
      <c r="B133" s="148" t="s">
        <v>563</v>
      </c>
      <c r="C133" s="148" t="s">
        <v>563</v>
      </c>
      <c r="D133" s="148" t="s">
        <v>563</v>
      </c>
      <c r="E133" s="148" t="s">
        <v>563</v>
      </c>
      <c r="F133" s="139">
        <v>10</v>
      </c>
      <c r="G133" s="139">
        <v>10</v>
      </c>
      <c r="H133" s="139">
        <v>10</v>
      </c>
      <c r="I133" s="150">
        <v>10</v>
      </c>
      <c r="J133" s="146">
        <v>1984</v>
      </c>
      <c r="K133" s="151">
        <v>1</v>
      </c>
      <c r="L133" s="139">
        <v>1</v>
      </c>
      <c r="M133" s="139" t="s">
        <v>454</v>
      </c>
      <c r="N133" s="139" t="s">
        <v>454</v>
      </c>
      <c r="O133" s="139" t="s">
        <v>453</v>
      </c>
      <c r="P133" s="139" t="s">
        <v>453</v>
      </c>
      <c r="Q133" s="152">
        <v>0.36180000000000001</v>
      </c>
      <c r="R133" s="152">
        <v>0.36180000000000001</v>
      </c>
      <c r="S133" s="143" t="s">
        <v>452</v>
      </c>
      <c r="T133" s="143">
        <v>1998</v>
      </c>
      <c r="U133" s="143">
        <v>1</v>
      </c>
      <c r="V133" s="143" t="s">
        <v>455</v>
      </c>
      <c r="W133" s="143" t="s">
        <v>455</v>
      </c>
      <c r="X133" s="299">
        <v>43982</v>
      </c>
      <c r="Y133" s="300" t="s">
        <v>701</v>
      </c>
      <c r="Z133" s="139" t="s">
        <v>457</v>
      </c>
      <c r="AA133" s="139" t="s">
        <v>456</v>
      </c>
    </row>
    <row r="134" spans="1:27" ht="38.25" customHeight="1" x14ac:dyDescent="0.25">
      <c r="A134" s="143">
        <v>110</v>
      </c>
      <c r="B134" s="148" t="s">
        <v>564</v>
      </c>
      <c r="C134" s="148" t="s">
        <v>564</v>
      </c>
      <c r="D134" s="148" t="s">
        <v>564</v>
      </c>
      <c r="E134" s="148" t="s">
        <v>564</v>
      </c>
      <c r="F134" s="139">
        <v>10</v>
      </c>
      <c r="G134" s="139">
        <v>10</v>
      </c>
      <c r="H134" s="139">
        <v>10</v>
      </c>
      <c r="I134" s="150">
        <v>10</v>
      </c>
      <c r="J134" s="146">
        <v>1967</v>
      </c>
      <c r="K134" s="151">
        <v>1</v>
      </c>
      <c r="L134" s="139">
        <v>1</v>
      </c>
      <c r="M134" s="139" t="s">
        <v>454</v>
      </c>
      <c r="N134" s="139" t="s">
        <v>454</v>
      </c>
      <c r="O134" s="139" t="s">
        <v>453</v>
      </c>
      <c r="P134" s="139" t="s">
        <v>453</v>
      </c>
      <c r="Q134" s="152">
        <v>2.1600000000000001E-2</v>
      </c>
      <c r="R134" s="152">
        <v>2.1600000000000001E-2</v>
      </c>
      <c r="S134" s="143" t="s">
        <v>452</v>
      </c>
      <c r="T134" s="143">
        <v>1981</v>
      </c>
      <c r="U134" s="143">
        <v>1</v>
      </c>
      <c r="V134" s="143" t="s">
        <v>455</v>
      </c>
      <c r="W134" s="143" t="s">
        <v>455</v>
      </c>
      <c r="X134" s="299">
        <v>43982</v>
      </c>
      <c r="Y134" s="300" t="s">
        <v>701</v>
      </c>
      <c r="Z134" s="139" t="s">
        <v>457</v>
      </c>
      <c r="AA134" s="139" t="s">
        <v>456</v>
      </c>
    </row>
    <row r="135" spans="1:27" ht="38.25" customHeight="1" x14ac:dyDescent="0.25">
      <c r="A135" s="143">
        <v>111</v>
      </c>
      <c r="B135" s="148" t="s">
        <v>565</v>
      </c>
      <c r="C135" s="148" t="s">
        <v>565</v>
      </c>
      <c r="D135" s="148" t="s">
        <v>565</v>
      </c>
      <c r="E135" s="148" t="s">
        <v>565</v>
      </c>
      <c r="F135" s="139">
        <v>10</v>
      </c>
      <c r="G135" s="139">
        <v>10</v>
      </c>
      <c r="H135" s="139">
        <v>10</v>
      </c>
      <c r="I135" s="150">
        <v>10</v>
      </c>
      <c r="J135" s="146">
        <v>1971</v>
      </c>
      <c r="K135" s="151">
        <v>1</v>
      </c>
      <c r="L135" s="139">
        <v>1</v>
      </c>
      <c r="M135" s="139" t="s">
        <v>454</v>
      </c>
      <c r="N135" s="139" t="s">
        <v>454</v>
      </c>
      <c r="O135" s="139" t="s">
        <v>453</v>
      </c>
      <c r="P135" s="139" t="s">
        <v>453</v>
      </c>
      <c r="Q135" s="152">
        <v>2.2679999999999999E-2</v>
      </c>
      <c r="R135" s="152">
        <v>2.2679999999999999E-2</v>
      </c>
      <c r="S135" s="143" t="s">
        <v>452</v>
      </c>
      <c r="T135" s="143">
        <v>1985</v>
      </c>
      <c r="U135" s="143">
        <v>1</v>
      </c>
      <c r="V135" s="143" t="s">
        <v>455</v>
      </c>
      <c r="W135" s="143" t="s">
        <v>455</v>
      </c>
      <c r="X135" s="299" t="s">
        <v>706</v>
      </c>
      <c r="Y135" s="300" t="s">
        <v>701</v>
      </c>
      <c r="Z135" s="139" t="s">
        <v>457</v>
      </c>
      <c r="AA135" s="139" t="s">
        <v>456</v>
      </c>
    </row>
    <row r="136" spans="1:27" ht="38.25" customHeight="1" x14ac:dyDescent="0.25">
      <c r="A136" s="143">
        <v>112</v>
      </c>
      <c r="B136" s="142" t="s">
        <v>566</v>
      </c>
      <c r="C136" s="142" t="s">
        <v>566</v>
      </c>
      <c r="D136" s="142" t="s">
        <v>566</v>
      </c>
      <c r="E136" s="142" t="s">
        <v>566</v>
      </c>
      <c r="F136" s="139">
        <v>10</v>
      </c>
      <c r="G136" s="139">
        <v>10</v>
      </c>
      <c r="H136" s="139">
        <v>10</v>
      </c>
      <c r="I136" s="150">
        <v>10</v>
      </c>
      <c r="J136" s="146">
        <v>1993</v>
      </c>
      <c r="K136" s="151">
        <v>1</v>
      </c>
      <c r="L136" s="139">
        <v>1</v>
      </c>
      <c r="M136" s="139" t="s">
        <v>454</v>
      </c>
      <c r="N136" s="139" t="s">
        <v>454</v>
      </c>
      <c r="O136" s="139" t="s">
        <v>453</v>
      </c>
      <c r="P136" s="139" t="s">
        <v>453</v>
      </c>
      <c r="Q136" s="152">
        <v>9.3420000000000003E-2</v>
      </c>
      <c r="R136" s="152">
        <v>9.3420000000000003E-2</v>
      </c>
      <c r="S136" s="143" t="s">
        <v>452</v>
      </c>
      <c r="T136" s="143" t="s">
        <v>452</v>
      </c>
      <c r="U136" s="143">
        <v>0</v>
      </c>
      <c r="V136" s="143" t="s">
        <v>455</v>
      </c>
      <c r="W136" s="143" t="s">
        <v>455</v>
      </c>
      <c r="X136" s="299" t="s">
        <v>706</v>
      </c>
      <c r="Y136" s="300" t="s">
        <v>701</v>
      </c>
      <c r="Z136" s="139" t="s">
        <v>457</v>
      </c>
      <c r="AA136" s="139" t="s">
        <v>456</v>
      </c>
    </row>
    <row r="137" spans="1:27" ht="38.25" customHeight="1" x14ac:dyDescent="0.25">
      <c r="A137" s="143">
        <v>113</v>
      </c>
      <c r="B137" s="148" t="s">
        <v>567</v>
      </c>
      <c r="C137" s="148" t="s">
        <v>567</v>
      </c>
      <c r="D137" s="148" t="s">
        <v>567</v>
      </c>
      <c r="E137" s="148" t="s">
        <v>567</v>
      </c>
      <c r="F137" s="139">
        <v>10</v>
      </c>
      <c r="G137" s="139">
        <v>10</v>
      </c>
      <c r="H137" s="139">
        <v>10</v>
      </c>
      <c r="I137" s="150">
        <v>10</v>
      </c>
      <c r="J137" s="146">
        <v>1968</v>
      </c>
      <c r="K137" s="151">
        <v>1</v>
      </c>
      <c r="L137" s="139">
        <v>1</v>
      </c>
      <c r="M137" s="139" t="s">
        <v>454</v>
      </c>
      <c r="N137" s="139" t="s">
        <v>454</v>
      </c>
      <c r="O137" s="139" t="s">
        <v>453</v>
      </c>
      <c r="P137" s="139" t="s">
        <v>453</v>
      </c>
      <c r="Q137" s="152">
        <v>2.214E-2</v>
      </c>
      <c r="R137" s="152">
        <v>2.214E-2</v>
      </c>
      <c r="S137" s="143" t="s">
        <v>452</v>
      </c>
      <c r="T137" s="143">
        <v>1982</v>
      </c>
      <c r="U137" s="143">
        <v>1</v>
      </c>
      <c r="V137" s="143" t="s">
        <v>455</v>
      </c>
      <c r="W137" s="143" t="s">
        <v>455</v>
      </c>
      <c r="X137" s="299">
        <v>44043</v>
      </c>
      <c r="Y137" s="300" t="s">
        <v>701</v>
      </c>
      <c r="Z137" s="139" t="s">
        <v>457</v>
      </c>
      <c r="AA137" s="139" t="s">
        <v>456</v>
      </c>
    </row>
    <row r="138" spans="1:27" ht="38.25" customHeight="1" x14ac:dyDescent="0.25">
      <c r="A138" s="143">
        <v>114</v>
      </c>
      <c r="B138" s="148" t="s">
        <v>568</v>
      </c>
      <c r="C138" s="148" t="s">
        <v>568</v>
      </c>
      <c r="D138" s="148" t="s">
        <v>568</v>
      </c>
      <c r="E138" s="148" t="s">
        <v>568</v>
      </c>
      <c r="F138" s="139">
        <v>10</v>
      </c>
      <c r="G138" s="139">
        <v>10</v>
      </c>
      <c r="H138" s="139">
        <v>10</v>
      </c>
      <c r="I138" s="150">
        <v>10</v>
      </c>
      <c r="J138" s="146">
        <v>1988</v>
      </c>
      <c r="K138" s="151">
        <v>1</v>
      </c>
      <c r="L138" s="139">
        <v>1</v>
      </c>
      <c r="M138" s="139" t="s">
        <v>454</v>
      </c>
      <c r="N138" s="139" t="s">
        <v>454</v>
      </c>
      <c r="O138" s="139" t="s">
        <v>453</v>
      </c>
      <c r="P138" s="139" t="s">
        <v>453</v>
      </c>
      <c r="Q138" s="152">
        <v>8.1000000000000003E-2</v>
      </c>
      <c r="R138" s="152">
        <v>8.1000000000000003E-2</v>
      </c>
      <c r="S138" s="143" t="s">
        <v>452</v>
      </c>
      <c r="T138" s="143" t="s">
        <v>452</v>
      </c>
      <c r="U138" s="143">
        <v>0</v>
      </c>
      <c r="V138" s="143" t="s">
        <v>455</v>
      </c>
      <c r="W138" s="143" t="s">
        <v>455</v>
      </c>
      <c r="X138" s="299">
        <v>43707</v>
      </c>
      <c r="Y138" s="300" t="s">
        <v>703</v>
      </c>
      <c r="Z138" s="139" t="s">
        <v>457</v>
      </c>
      <c r="AA138" s="139" t="s">
        <v>456</v>
      </c>
    </row>
    <row r="139" spans="1:27" ht="38.25" customHeight="1" x14ac:dyDescent="0.25">
      <c r="A139" s="143">
        <v>115</v>
      </c>
      <c r="B139" s="148" t="s">
        <v>569</v>
      </c>
      <c r="C139" s="148" t="s">
        <v>569</v>
      </c>
      <c r="D139" s="148" t="s">
        <v>569</v>
      </c>
      <c r="E139" s="148" t="s">
        <v>569</v>
      </c>
      <c r="F139" s="139">
        <v>10</v>
      </c>
      <c r="G139" s="139">
        <v>10</v>
      </c>
      <c r="H139" s="139">
        <v>10</v>
      </c>
      <c r="I139" s="150">
        <v>10</v>
      </c>
      <c r="J139" s="146">
        <v>1977</v>
      </c>
      <c r="K139" s="151">
        <v>1</v>
      </c>
      <c r="L139" s="139">
        <v>1</v>
      </c>
      <c r="M139" s="139" t="s">
        <v>454</v>
      </c>
      <c r="N139" s="139" t="s">
        <v>454</v>
      </c>
      <c r="O139" s="139" t="s">
        <v>453</v>
      </c>
      <c r="P139" s="139" t="s">
        <v>453</v>
      </c>
      <c r="Q139" s="152">
        <v>1.2474000000000001E-2</v>
      </c>
      <c r="R139" s="152">
        <v>1.2474000000000001E-2</v>
      </c>
      <c r="S139" s="143" t="s">
        <v>452</v>
      </c>
      <c r="T139" s="143">
        <v>1991</v>
      </c>
      <c r="U139" s="143">
        <v>1</v>
      </c>
      <c r="V139" s="143" t="s">
        <v>455</v>
      </c>
      <c r="W139" s="143" t="s">
        <v>455</v>
      </c>
      <c r="X139" s="299">
        <v>44012</v>
      </c>
      <c r="Y139" s="300" t="s">
        <v>701</v>
      </c>
      <c r="Z139" s="139" t="s">
        <v>457</v>
      </c>
      <c r="AA139" s="139" t="s">
        <v>456</v>
      </c>
    </row>
    <row r="140" spans="1:27" ht="38.25" customHeight="1" x14ac:dyDescent="0.25">
      <c r="A140" s="143">
        <v>116</v>
      </c>
      <c r="B140" s="142" t="s">
        <v>570</v>
      </c>
      <c r="C140" s="142" t="s">
        <v>570</v>
      </c>
      <c r="D140" s="142" t="s">
        <v>570</v>
      </c>
      <c r="E140" s="142" t="s">
        <v>570</v>
      </c>
      <c r="F140" s="139">
        <v>10</v>
      </c>
      <c r="G140" s="139">
        <v>10</v>
      </c>
      <c r="H140" s="139">
        <v>10</v>
      </c>
      <c r="I140" s="150">
        <v>10</v>
      </c>
      <c r="J140" s="146">
        <v>2008</v>
      </c>
      <c r="K140" s="151">
        <v>1</v>
      </c>
      <c r="L140" s="139">
        <v>1</v>
      </c>
      <c r="M140" s="139" t="s">
        <v>454</v>
      </c>
      <c r="N140" s="139" t="s">
        <v>454</v>
      </c>
      <c r="O140" s="139" t="s">
        <v>453</v>
      </c>
      <c r="P140" s="139" t="s">
        <v>453</v>
      </c>
      <c r="Q140" s="152">
        <v>2.376E-2</v>
      </c>
      <c r="R140" s="152">
        <v>2.376E-2</v>
      </c>
      <c r="S140" s="143" t="s">
        <v>452</v>
      </c>
      <c r="T140" s="143" t="s">
        <v>452</v>
      </c>
      <c r="U140" s="143">
        <v>0</v>
      </c>
      <c r="V140" s="143" t="s">
        <v>455</v>
      </c>
      <c r="W140" s="143" t="s">
        <v>455</v>
      </c>
      <c r="X140" s="299">
        <v>44043</v>
      </c>
      <c r="Y140" s="300" t="s">
        <v>701</v>
      </c>
      <c r="Z140" s="139" t="s">
        <v>457</v>
      </c>
      <c r="AA140" s="139" t="s">
        <v>456</v>
      </c>
    </row>
    <row r="141" spans="1:27" ht="38.25" customHeight="1" x14ac:dyDescent="0.25">
      <c r="A141" s="143">
        <v>117</v>
      </c>
      <c r="B141" s="148" t="s">
        <v>571</v>
      </c>
      <c r="C141" s="148" t="s">
        <v>571</v>
      </c>
      <c r="D141" s="148" t="s">
        <v>571</v>
      </c>
      <c r="E141" s="148" t="s">
        <v>571</v>
      </c>
      <c r="F141" s="139">
        <v>10</v>
      </c>
      <c r="G141" s="139">
        <v>10</v>
      </c>
      <c r="H141" s="139">
        <v>10</v>
      </c>
      <c r="I141" s="150">
        <v>10</v>
      </c>
      <c r="J141" s="146">
        <v>1987</v>
      </c>
      <c r="K141" s="151">
        <v>1</v>
      </c>
      <c r="L141" s="139">
        <v>1</v>
      </c>
      <c r="M141" s="139" t="s">
        <v>454</v>
      </c>
      <c r="N141" s="139" t="s">
        <v>454</v>
      </c>
      <c r="O141" s="139" t="s">
        <v>453</v>
      </c>
      <c r="P141" s="139" t="s">
        <v>453</v>
      </c>
      <c r="Q141" s="152">
        <v>2.4948000000000001E-2</v>
      </c>
      <c r="R141" s="152">
        <v>2.4948000000000001E-2</v>
      </c>
      <c r="S141" s="143" t="s">
        <v>452</v>
      </c>
      <c r="T141" s="143" t="s">
        <v>452</v>
      </c>
      <c r="U141" s="143">
        <v>0</v>
      </c>
      <c r="V141" s="143" t="s">
        <v>455</v>
      </c>
      <c r="W141" s="143" t="s">
        <v>455</v>
      </c>
      <c r="X141" s="299">
        <v>44043</v>
      </c>
      <c r="Y141" s="300" t="s">
        <v>701</v>
      </c>
      <c r="Z141" s="139" t="s">
        <v>457</v>
      </c>
      <c r="AA141" s="139" t="s">
        <v>456</v>
      </c>
    </row>
    <row r="142" spans="1:27" ht="38.25" customHeight="1" x14ac:dyDescent="0.25">
      <c r="A142" s="143">
        <v>118</v>
      </c>
      <c r="B142" s="148" t="s">
        <v>572</v>
      </c>
      <c r="C142" s="148" t="s">
        <v>572</v>
      </c>
      <c r="D142" s="148" t="s">
        <v>572</v>
      </c>
      <c r="E142" s="148" t="s">
        <v>572</v>
      </c>
      <c r="F142" s="139">
        <v>10</v>
      </c>
      <c r="G142" s="139">
        <v>10</v>
      </c>
      <c r="H142" s="139">
        <v>10</v>
      </c>
      <c r="I142" s="150">
        <v>10</v>
      </c>
      <c r="J142" s="146">
        <v>2008</v>
      </c>
      <c r="K142" s="151">
        <v>1</v>
      </c>
      <c r="L142" s="139">
        <v>1</v>
      </c>
      <c r="M142" s="139" t="s">
        <v>454</v>
      </c>
      <c r="N142" s="139" t="s">
        <v>454</v>
      </c>
      <c r="O142" s="139" t="s">
        <v>453</v>
      </c>
      <c r="P142" s="139" t="s">
        <v>453</v>
      </c>
      <c r="Q142" s="152">
        <v>0.20519999999999999</v>
      </c>
      <c r="R142" s="152">
        <v>0.20519999999999999</v>
      </c>
      <c r="S142" s="143" t="s">
        <v>452</v>
      </c>
      <c r="T142" s="143" t="s">
        <v>452</v>
      </c>
      <c r="U142" s="143">
        <v>0</v>
      </c>
      <c r="V142" s="143" t="s">
        <v>455</v>
      </c>
      <c r="W142" s="143" t="s">
        <v>455</v>
      </c>
      <c r="X142" s="299">
        <v>44043</v>
      </c>
      <c r="Y142" s="300" t="s">
        <v>701</v>
      </c>
      <c r="Z142" s="139" t="s">
        <v>457</v>
      </c>
      <c r="AA142" s="139" t="s">
        <v>456</v>
      </c>
    </row>
    <row r="143" spans="1:27" ht="38.25" customHeight="1" x14ac:dyDescent="0.25">
      <c r="A143" s="143">
        <v>119</v>
      </c>
      <c r="B143" s="148" t="s">
        <v>573</v>
      </c>
      <c r="C143" s="148" t="s">
        <v>573</v>
      </c>
      <c r="D143" s="148" t="s">
        <v>573</v>
      </c>
      <c r="E143" s="148" t="s">
        <v>573</v>
      </c>
      <c r="F143" s="139">
        <v>10</v>
      </c>
      <c r="G143" s="139">
        <v>10</v>
      </c>
      <c r="H143" s="139">
        <v>10</v>
      </c>
      <c r="I143" s="150">
        <v>10</v>
      </c>
      <c r="J143" s="146">
        <v>2008</v>
      </c>
      <c r="K143" s="151">
        <v>1</v>
      </c>
      <c r="L143" s="139">
        <v>1</v>
      </c>
      <c r="M143" s="139" t="s">
        <v>454</v>
      </c>
      <c r="N143" s="139" t="s">
        <v>454</v>
      </c>
      <c r="O143" s="139" t="s">
        <v>453</v>
      </c>
      <c r="P143" s="139" t="s">
        <v>453</v>
      </c>
      <c r="Q143" s="152">
        <v>9.1799999999999993E-2</v>
      </c>
      <c r="R143" s="152">
        <v>9.1799999999999993E-2</v>
      </c>
      <c r="S143" s="143" t="s">
        <v>452</v>
      </c>
      <c r="T143" s="143" t="s">
        <v>452</v>
      </c>
      <c r="U143" s="143">
        <v>0</v>
      </c>
      <c r="V143" s="143" t="s">
        <v>455</v>
      </c>
      <c r="W143" s="143" t="s">
        <v>455</v>
      </c>
      <c r="X143" s="299">
        <v>44012</v>
      </c>
      <c r="Y143" s="300" t="s">
        <v>701</v>
      </c>
      <c r="Z143" s="139" t="s">
        <v>457</v>
      </c>
      <c r="AA143" s="139" t="s">
        <v>456</v>
      </c>
    </row>
    <row r="144" spans="1:27" ht="38.25" customHeight="1" x14ac:dyDescent="0.25">
      <c r="A144" s="143">
        <v>120</v>
      </c>
      <c r="B144" s="148" t="s">
        <v>574</v>
      </c>
      <c r="C144" s="148" t="s">
        <v>574</v>
      </c>
      <c r="D144" s="148" t="s">
        <v>574</v>
      </c>
      <c r="E144" s="148" t="s">
        <v>574</v>
      </c>
      <c r="F144" s="139">
        <v>10</v>
      </c>
      <c r="G144" s="139">
        <v>10</v>
      </c>
      <c r="H144" s="139">
        <v>10</v>
      </c>
      <c r="I144" s="150">
        <v>10</v>
      </c>
      <c r="J144" s="146">
        <v>1982</v>
      </c>
      <c r="K144" s="151">
        <v>1</v>
      </c>
      <c r="L144" s="139">
        <v>1</v>
      </c>
      <c r="M144" s="139" t="s">
        <v>454</v>
      </c>
      <c r="N144" s="139" t="s">
        <v>454</v>
      </c>
      <c r="O144" s="139" t="s">
        <v>453</v>
      </c>
      <c r="P144" s="139" t="s">
        <v>453</v>
      </c>
      <c r="Q144" s="152">
        <v>0.1512</v>
      </c>
      <c r="R144" s="152">
        <v>0.1512</v>
      </c>
      <c r="S144" s="143" t="s">
        <v>452</v>
      </c>
      <c r="T144" s="143">
        <v>1996</v>
      </c>
      <c r="U144" s="143">
        <v>1</v>
      </c>
      <c r="V144" s="143" t="s">
        <v>455</v>
      </c>
      <c r="W144" s="143" t="s">
        <v>455</v>
      </c>
      <c r="X144" s="299">
        <v>44012</v>
      </c>
      <c r="Y144" s="300" t="s">
        <v>701</v>
      </c>
      <c r="Z144" s="139" t="s">
        <v>457</v>
      </c>
      <c r="AA144" s="139" t="s">
        <v>456</v>
      </c>
    </row>
    <row r="145" spans="1:27" ht="38.25" customHeight="1" x14ac:dyDescent="0.25">
      <c r="A145" s="143">
        <v>121</v>
      </c>
      <c r="B145" s="148" t="s">
        <v>575</v>
      </c>
      <c r="C145" s="148" t="s">
        <v>575</v>
      </c>
      <c r="D145" s="148" t="s">
        <v>575</v>
      </c>
      <c r="E145" s="148" t="s">
        <v>575</v>
      </c>
      <c r="F145" s="139">
        <v>10</v>
      </c>
      <c r="G145" s="139">
        <v>10</v>
      </c>
      <c r="H145" s="139">
        <v>10</v>
      </c>
      <c r="I145" s="150">
        <v>10</v>
      </c>
      <c r="J145" s="146">
        <v>1968</v>
      </c>
      <c r="K145" s="151">
        <v>1</v>
      </c>
      <c r="L145" s="139">
        <v>1</v>
      </c>
      <c r="M145" s="139" t="s">
        <v>454</v>
      </c>
      <c r="N145" s="139" t="s">
        <v>454</v>
      </c>
      <c r="O145" s="139" t="s">
        <v>453</v>
      </c>
      <c r="P145" s="139" t="s">
        <v>453</v>
      </c>
      <c r="Q145" s="152">
        <v>9.7199999999999995E-2</v>
      </c>
      <c r="R145" s="152">
        <v>9.7199999999999995E-2</v>
      </c>
      <c r="S145" s="143" t="s">
        <v>452</v>
      </c>
      <c r="T145" s="143">
        <v>1982</v>
      </c>
      <c r="U145" s="143">
        <v>1</v>
      </c>
      <c r="V145" s="143" t="s">
        <v>455</v>
      </c>
      <c r="W145" s="143" t="s">
        <v>455</v>
      </c>
      <c r="X145" s="299">
        <v>42855</v>
      </c>
      <c r="Y145" s="300" t="s">
        <v>702</v>
      </c>
      <c r="Z145" s="139" t="s">
        <v>457</v>
      </c>
      <c r="AA145" s="139" t="s">
        <v>456</v>
      </c>
    </row>
    <row r="146" spans="1:27" ht="38.25" customHeight="1" x14ac:dyDescent="0.25">
      <c r="A146" s="143">
        <v>122</v>
      </c>
      <c r="B146" s="148" t="s">
        <v>576</v>
      </c>
      <c r="C146" s="148" t="s">
        <v>576</v>
      </c>
      <c r="D146" s="148" t="s">
        <v>576</v>
      </c>
      <c r="E146" s="148" t="s">
        <v>576</v>
      </c>
      <c r="F146" s="139">
        <v>10</v>
      </c>
      <c r="G146" s="139">
        <v>10</v>
      </c>
      <c r="H146" s="139">
        <v>10</v>
      </c>
      <c r="I146" s="150">
        <v>10</v>
      </c>
      <c r="J146" s="146">
        <v>1984</v>
      </c>
      <c r="K146" s="151">
        <v>1</v>
      </c>
      <c r="L146" s="139">
        <v>1</v>
      </c>
      <c r="M146" s="139" t="s">
        <v>454</v>
      </c>
      <c r="N146" s="139" t="s">
        <v>454</v>
      </c>
      <c r="O146" s="139" t="s">
        <v>453</v>
      </c>
      <c r="P146" s="139" t="s">
        <v>453</v>
      </c>
      <c r="Q146" s="152">
        <v>0.13500000000000001</v>
      </c>
      <c r="R146" s="152">
        <v>0.13500000000000001</v>
      </c>
      <c r="S146" s="143" t="s">
        <v>452</v>
      </c>
      <c r="T146" s="143">
        <v>1998</v>
      </c>
      <c r="U146" s="143">
        <v>1</v>
      </c>
      <c r="V146" s="143" t="s">
        <v>455</v>
      </c>
      <c r="W146" s="143" t="s">
        <v>455</v>
      </c>
      <c r="X146" s="299">
        <v>43646</v>
      </c>
      <c r="Y146" s="300" t="s">
        <v>703</v>
      </c>
      <c r="Z146" s="139" t="s">
        <v>457</v>
      </c>
      <c r="AA146" s="139" t="s">
        <v>456</v>
      </c>
    </row>
    <row r="147" spans="1:27" ht="38.25" customHeight="1" x14ac:dyDescent="0.25">
      <c r="A147" s="143">
        <v>123</v>
      </c>
      <c r="B147" s="148" t="s">
        <v>577</v>
      </c>
      <c r="C147" s="148" t="s">
        <v>577</v>
      </c>
      <c r="D147" s="148" t="s">
        <v>577</v>
      </c>
      <c r="E147" s="148" t="s">
        <v>577</v>
      </c>
      <c r="F147" s="139">
        <v>10</v>
      </c>
      <c r="G147" s="139">
        <v>10</v>
      </c>
      <c r="H147" s="139">
        <v>10</v>
      </c>
      <c r="I147" s="150">
        <v>10</v>
      </c>
      <c r="J147" s="146">
        <v>1968</v>
      </c>
      <c r="K147" s="151">
        <v>1</v>
      </c>
      <c r="L147" s="139">
        <v>1</v>
      </c>
      <c r="M147" s="139" t="s">
        <v>454</v>
      </c>
      <c r="N147" s="139" t="s">
        <v>454</v>
      </c>
      <c r="O147" s="139" t="s">
        <v>453</v>
      </c>
      <c r="P147" s="139" t="s">
        <v>453</v>
      </c>
      <c r="Q147" s="152">
        <v>0.17280000000000001</v>
      </c>
      <c r="R147" s="152">
        <v>0.17280000000000001</v>
      </c>
      <c r="S147" s="143" t="s">
        <v>452</v>
      </c>
      <c r="T147" s="143">
        <v>1982</v>
      </c>
      <c r="U147" s="143">
        <v>1</v>
      </c>
      <c r="V147" s="143" t="s">
        <v>455</v>
      </c>
      <c r="W147" s="143" t="s">
        <v>455</v>
      </c>
      <c r="X147" s="299">
        <v>43646</v>
      </c>
      <c r="Y147" s="300" t="s">
        <v>703</v>
      </c>
      <c r="Z147" s="139" t="s">
        <v>457</v>
      </c>
      <c r="AA147" s="139" t="s">
        <v>456</v>
      </c>
    </row>
    <row r="148" spans="1:27" ht="38.25" customHeight="1" x14ac:dyDescent="0.25">
      <c r="A148" s="143">
        <v>124</v>
      </c>
      <c r="B148" s="148" t="s">
        <v>578</v>
      </c>
      <c r="C148" s="148" t="s">
        <v>578</v>
      </c>
      <c r="D148" s="148" t="s">
        <v>578</v>
      </c>
      <c r="E148" s="148" t="s">
        <v>578</v>
      </c>
      <c r="F148" s="139">
        <v>10</v>
      </c>
      <c r="G148" s="139">
        <v>10</v>
      </c>
      <c r="H148" s="139">
        <v>10</v>
      </c>
      <c r="I148" s="150">
        <v>10</v>
      </c>
      <c r="J148" s="146">
        <v>1969</v>
      </c>
      <c r="K148" s="151">
        <v>1</v>
      </c>
      <c r="L148" s="139">
        <v>1</v>
      </c>
      <c r="M148" s="139" t="s">
        <v>454</v>
      </c>
      <c r="N148" s="139" t="s">
        <v>454</v>
      </c>
      <c r="O148" s="139" t="s">
        <v>453</v>
      </c>
      <c r="P148" s="139" t="s">
        <v>453</v>
      </c>
      <c r="Q148" s="152">
        <v>6.0480000000000006E-2</v>
      </c>
      <c r="R148" s="152">
        <v>6.0480000000000006E-2</v>
      </c>
      <c r="S148" s="143" t="s">
        <v>452</v>
      </c>
      <c r="T148" s="143">
        <v>1983</v>
      </c>
      <c r="U148" s="143">
        <v>1</v>
      </c>
      <c r="V148" s="143" t="s">
        <v>455</v>
      </c>
      <c r="W148" s="143" t="s">
        <v>455</v>
      </c>
      <c r="X148" s="299">
        <v>42855</v>
      </c>
      <c r="Y148" s="300" t="s">
        <v>702</v>
      </c>
      <c r="Z148" s="139" t="s">
        <v>457</v>
      </c>
      <c r="AA148" s="139" t="s">
        <v>456</v>
      </c>
    </row>
    <row r="149" spans="1:27" ht="38.25" customHeight="1" x14ac:dyDescent="0.25">
      <c r="A149" s="143">
        <v>125</v>
      </c>
      <c r="B149" s="149" t="s">
        <v>579</v>
      </c>
      <c r="C149" s="149" t="s">
        <v>579</v>
      </c>
      <c r="D149" s="149" t="s">
        <v>579</v>
      </c>
      <c r="E149" s="149" t="s">
        <v>579</v>
      </c>
      <c r="F149" s="139">
        <v>10</v>
      </c>
      <c r="G149" s="139">
        <v>10</v>
      </c>
      <c r="H149" s="139">
        <v>10</v>
      </c>
      <c r="I149" s="150">
        <v>10</v>
      </c>
      <c r="J149" s="146">
        <v>1970</v>
      </c>
      <c r="K149" s="151">
        <v>1</v>
      </c>
      <c r="L149" s="139">
        <v>1</v>
      </c>
      <c r="M149" s="139" t="s">
        <v>454</v>
      </c>
      <c r="N149" s="139" t="s">
        <v>454</v>
      </c>
      <c r="O149" s="139" t="s">
        <v>453</v>
      </c>
      <c r="P149" s="139" t="s">
        <v>453</v>
      </c>
      <c r="Q149" s="152">
        <v>0.65</v>
      </c>
      <c r="R149" s="152">
        <v>0.65</v>
      </c>
      <c r="S149" s="143" t="s">
        <v>452</v>
      </c>
      <c r="T149" s="143">
        <v>1984</v>
      </c>
      <c r="U149" s="143">
        <v>1</v>
      </c>
      <c r="V149" s="143" t="s">
        <v>455</v>
      </c>
      <c r="W149" s="143" t="s">
        <v>455</v>
      </c>
      <c r="X149" s="299">
        <v>43281</v>
      </c>
      <c r="Y149" s="300" t="s">
        <v>705</v>
      </c>
      <c r="Z149" s="139" t="s">
        <v>457</v>
      </c>
      <c r="AA149" s="139" t="s">
        <v>456</v>
      </c>
    </row>
    <row r="150" spans="1:27" ht="38.25" customHeight="1" x14ac:dyDescent="0.25">
      <c r="A150" s="143">
        <v>126</v>
      </c>
      <c r="B150" s="148" t="s">
        <v>580</v>
      </c>
      <c r="C150" s="148" t="s">
        <v>580</v>
      </c>
      <c r="D150" s="148" t="s">
        <v>580</v>
      </c>
      <c r="E150" s="148" t="s">
        <v>580</v>
      </c>
      <c r="F150" s="139">
        <v>10</v>
      </c>
      <c r="G150" s="139">
        <v>10</v>
      </c>
      <c r="H150" s="139">
        <v>10</v>
      </c>
      <c r="I150" s="150">
        <v>10</v>
      </c>
      <c r="J150" s="146">
        <v>1981</v>
      </c>
      <c r="K150" s="151">
        <v>1</v>
      </c>
      <c r="L150" s="139">
        <v>1</v>
      </c>
      <c r="M150" s="139" t="s">
        <v>454</v>
      </c>
      <c r="N150" s="139" t="s">
        <v>454</v>
      </c>
      <c r="O150" s="139" t="s">
        <v>453</v>
      </c>
      <c r="P150" s="139" t="s">
        <v>453</v>
      </c>
      <c r="Q150" s="153">
        <v>2.862E-2</v>
      </c>
      <c r="R150" s="153">
        <v>2.862E-2</v>
      </c>
      <c r="S150" s="143" t="s">
        <v>452</v>
      </c>
      <c r="T150" s="143">
        <v>1995</v>
      </c>
      <c r="U150" s="143">
        <v>1</v>
      </c>
      <c r="V150" s="143" t="s">
        <v>455</v>
      </c>
      <c r="W150" s="143" t="s">
        <v>455</v>
      </c>
      <c r="X150" s="299">
        <v>43281</v>
      </c>
      <c r="Y150" s="300" t="s">
        <v>705</v>
      </c>
      <c r="Z150" s="139" t="s">
        <v>457</v>
      </c>
      <c r="AA150" s="139" t="s">
        <v>456</v>
      </c>
    </row>
    <row r="151" spans="1:27" ht="38.25" customHeight="1" x14ac:dyDescent="0.25">
      <c r="A151" s="143">
        <v>127</v>
      </c>
      <c r="B151" s="148" t="s">
        <v>581</v>
      </c>
      <c r="C151" s="148" t="s">
        <v>581</v>
      </c>
      <c r="D151" s="148" t="s">
        <v>581</v>
      </c>
      <c r="E151" s="148" t="s">
        <v>581</v>
      </c>
      <c r="F151" s="139">
        <v>10</v>
      </c>
      <c r="G151" s="139">
        <v>10</v>
      </c>
      <c r="H151" s="139">
        <v>10</v>
      </c>
      <c r="I151" s="150">
        <v>10</v>
      </c>
      <c r="J151" s="146">
        <v>1980</v>
      </c>
      <c r="K151" s="151">
        <v>1</v>
      </c>
      <c r="L151" s="139">
        <v>1</v>
      </c>
      <c r="M151" s="139" t="s">
        <v>454</v>
      </c>
      <c r="N151" s="139" t="s">
        <v>454</v>
      </c>
      <c r="O151" s="139" t="s">
        <v>453</v>
      </c>
      <c r="P151" s="139" t="s">
        <v>453</v>
      </c>
      <c r="Q151" s="153">
        <v>0.12852</v>
      </c>
      <c r="R151" s="153">
        <v>0.12852</v>
      </c>
      <c r="S151" s="143" t="s">
        <v>452</v>
      </c>
      <c r="T151" s="143">
        <v>1994</v>
      </c>
      <c r="U151" s="143">
        <v>1</v>
      </c>
      <c r="V151" s="143" t="s">
        <v>455</v>
      </c>
      <c r="W151" s="143" t="s">
        <v>455</v>
      </c>
      <c r="X151" s="299">
        <v>43281</v>
      </c>
      <c r="Y151" s="300" t="s">
        <v>705</v>
      </c>
      <c r="Z151" s="139" t="s">
        <v>457</v>
      </c>
      <c r="AA151" s="139" t="s">
        <v>456</v>
      </c>
    </row>
    <row r="152" spans="1:27" ht="38.25" customHeight="1" x14ac:dyDescent="0.25">
      <c r="A152" s="143">
        <v>128</v>
      </c>
      <c r="B152" s="148" t="s">
        <v>582</v>
      </c>
      <c r="C152" s="148" t="s">
        <v>582</v>
      </c>
      <c r="D152" s="148" t="s">
        <v>582</v>
      </c>
      <c r="E152" s="148" t="s">
        <v>582</v>
      </c>
      <c r="F152" s="139">
        <v>10</v>
      </c>
      <c r="G152" s="139">
        <v>10</v>
      </c>
      <c r="H152" s="139">
        <v>10</v>
      </c>
      <c r="I152" s="150">
        <v>10</v>
      </c>
      <c r="J152" s="146">
        <v>1977</v>
      </c>
      <c r="K152" s="151">
        <v>1</v>
      </c>
      <c r="L152" s="139">
        <v>1</v>
      </c>
      <c r="M152" s="139" t="s">
        <v>454</v>
      </c>
      <c r="N152" s="139" t="s">
        <v>454</v>
      </c>
      <c r="O152" s="139" t="s">
        <v>453</v>
      </c>
      <c r="P152" s="139" t="s">
        <v>453</v>
      </c>
      <c r="Q152" s="153">
        <v>0.25919999999999999</v>
      </c>
      <c r="R152" s="153">
        <v>0.25919999999999999</v>
      </c>
      <c r="S152" s="143" t="s">
        <v>452</v>
      </c>
      <c r="T152" s="143">
        <v>1991</v>
      </c>
      <c r="U152" s="143">
        <v>1</v>
      </c>
      <c r="V152" s="143" t="s">
        <v>455</v>
      </c>
      <c r="W152" s="143" t="s">
        <v>455</v>
      </c>
      <c r="X152" s="299">
        <v>43281</v>
      </c>
      <c r="Y152" s="300" t="s">
        <v>705</v>
      </c>
      <c r="Z152" s="139" t="s">
        <v>457</v>
      </c>
      <c r="AA152" s="139" t="s">
        <v>456</v>
      </c>
    </row>
    <row r="153" spans="1:27" x14ac:dyDescent="0.25">
      <c r="J153" s="146"/>
    </row>
  </sheetData>
  <autoFilter ref="A24:AA152"/>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55" zoomScaleSheetLayoutView="5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2023 год</v>
      </c>
      <c r="B5" s="350"/>
      <c r="C5" s="35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54" t="s">
        <v>9</v>
      </c>
      <c r="B7" s="354"/>
      <c r="C7" s="354"/>
      <c r="D7" s="13"/>
      <c r="E7" s="13"/>
      <c r="F7" s="13"/>
      <c r="G7" s="13"/>
      <c r="H7" s="13"/>
      <c r="I7" s="13"/>
      <c r="J7" s="13"/>
      <c r="K7" s="13"/>
      <c r="L7" s="13"/>
      <c r="M7" s="13"/>
      <c r="N7" s="13"/>
      <c r="O7" s="13"/>
      <c r="P7" s="13"/>
      <c r="Q7" s="13"/>
      <c r="R7" s="13"/>
      <c r="S7" s="13"/>
      <c r="T7" s="13"/>
      <c r="U7" s="13"/>
    </row>
    <row r="8" spans="1:29" s="12" customFormat="1" ht="18.75" x14ac:dyDescent="0.2">
      <c r="A8" s="354"/>
      <c r="B8" s="354"/>
      <c r="C8" s="354"/>
      <c r="D8" s="14"/>
      <c r="E8" s="14"/>
      <c r="F8" s="14"/>
      <c r="G8" s="14"/>
      <c r="H8" s="13"/>
      <c r="I8" s="13"/>
      <c r="J8" s="13"/>
      <c r="K8" s="13"/>
      <c r="L8" s="13"/>
      <c r="M8" s="13"/>
      <c r="N8" s="13"/>
      <c r="O8" s="13"/>
      <c r="P8" s="13"/>
      <c r="Q8" s="13"/>
      <c r="R8" s="13"/>
      <c r="S8" s="13"/>
      <c r="T8" s="13"/>
      <c r="U8" s="13"/>
    </row>
    <row r="9" spans="1:29" s="12" customFormat="1" ht="18.75" x14ac:dyDescent="0.2">
      <c r="A9" s="352" t="str">
        <f>'1. паспорт местоположение'!A9:C9</f>
        <v>АО "Россети Тюмень"</v>
      </c>
      <c r="B9" s="352"/>
      <c r="C9" s="352"/>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4"/>
      <c r="B11" s="354"/>
      <c r="C11" s="35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2" t="str">
        <f>'1. паспорт местоположение'!A12:C12</f>
        <v>I_TP3500.VL.0074</v>
      </c>
      <c r="B12" s="388"/>
      <c r="C12" s="388"/>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0"/>
      <c r="B14" s="360"/>
      <c r="C14" s="360"/>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62"/>
      <c r="B17" s="362"/>
      <c r="C17" s="362"/>
      <c r="D17" s="4"/>
      <c r="E17" s="4"/>
      <c r="F17" s="4"/>
      <c r="G17" s="4"/>
      <c r="H17" s="4"/>
      <c r="I17" s="4"/>
      <c r="J17" s="4"/>
      <c r="K17" s="4"/>
      <c r="L17" s="4"/>
      <c r="M17" s="4"/>
      <c r="N17" s="4"/>
      <c r="O17" s="4"/>
      <c r="P17" s="4"/>
      <c r="Q17" s="4"/>
      <c r="R17" s="4"/>
    </row>
    <row r="18" spans="1:21" s="3" customFormat="1" ht="27.75" customHeight="1" x14ac:dyDescent="0.2">
      <c r="A18" s="352" t="s">
        <v>403</v>
      </c>
      <c r="B18" s="352"/>
      <c r="C18" s="3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608</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744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609</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417</v>
      </c>
      <c r="C27" s="36" t="s">
        <v>746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110"/>
      <c r="AB6" s="110"/>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110"/>
      <c r="AB7" s="110"/>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1"/>
      <c r="AB8" s="111"/>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12"/>
      <c r="AB9" s="112"/>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110"/>
      <c r="AB10" s="110"/>
    </row>
    <row r="11" spans="1:28" x14ac:dyDescent="0.25">
      <c r="A11" s="396" t="str">
        <f>'1. паспорт местоположение'!A12:C12</f>
        <v>I_TP3500.VL.0074</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1"/>
      <c r="AB11" s="111"/>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12"/>
      <c r="AB12" s="112"/>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1"/>
      <c r="AB13" s="11"/>
    </row>
    <row r="14" spans="1:28" x14ac:dyDescent="0.25">
      <c r="A14" s="39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1"/>
      <c r="AB14" s="111"/>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12"/>
      <c r="AB15" s="112"/>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20"/>
      <c r="AB16" s="120"/>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20"/>
      <c r="AB17" s="120"/>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20"/>
      <c r="AB18" s="120"/>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20"/>
      <c r="AB19" s="120"/>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21"/>
      <c r="AB20" s="121"/>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21"/>
      <c r="AB21" s="121"/>
    </row>
    <row r="22" spans="1:28" x14ac:dyDescent="0.25">
      <c r="A22" s="390" t="s">
        <v>435</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22"/>
      <c r="AB22" s="122"/>
    </row>
    <row r="23" spans="1:28" ht="32.25" customHeight="1" x14ac:dyDescent="0.25">
      <c r="A23" s="392" t="s">
        <v>308</v>
      </c>
      <c r="B23" s="393"/>
      <c r="C23" s="393"/>
      <c r="D23" s="393"/>
      <c r="E23" s="393"/>
      <c r="F23" s="393"/>
      <c r="G23" s="393"/>
      <c r="H23" s="393"/>
      <c r="I23" s="393"/>
      <c r="J23" s="393"/>
      <c r="K23" s="393"/>
      <c r="L23" s="394"/>
      <c r="M23" s="391" t="s">
        <v>309</v>
      </c>
      <c r="N23" s="391"/>
      <c r="O23" s="391"/>
      <c r="P23" s="391"/>
      <c r="Q23" s="391"/>
      <c r="R23" s="391"/>
      <c r="S23" s="391"/>
      <c r="T23" s="391"/>
      <c r="U23" s="391"/>
      <c r="V23" s="391"/>
      <c r="W23" s="391"/>
      <c r="X23" s="391"/>
      <c r="Y23" s="391"/>
      <c r="Z23" s="391"/>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265" t="s">
        <v>653</v>
      </c>
      <c r="B26" s="266" t="s">
        <v>656</v>
      </c>
      <c r="C26" s="80">
        <v>1.52</v>
      </c>
      <c r="D26" s="80">
        <v>436</v>
      </c>
      <c r="E26" s="80"/>
      <c r="F26" s="80">
        <f>C26*D26</f>
        <v>662.72</v>
      </c>
      <c r="G26" s="80"/>
      <c r="H26" s="80">
        <v>226732</v>
      </c>
      <c r="I26" s="80">
        <f>F26/H26</f>
        <v>2.9229222165375861E-3</v>
      </c>
      <c r="J26" s="80">
        <f>D26/H26</f>
        <v>1.9229751424589383E-3</v>
      </c>
      <c r="K26" s="267" t="s">
        <v>654</v>
      </c>
      <c r="L26" s="81"/>
      <c r="M26" s="83"/>
      <c r="N26" s="267">
        <v>1</v>
      </c>
      <c r="O26" s="267">
        <f>P26*D26</f>
        <v>566.80000000000007</v>
      </c>
      <c r="P26" s="267">
        <v>1.3</v>
      </c>
      <c r="Q26" s="267">
        <f>P26/R26</f>
        <v>5.6552966203077354E-6</v>
      </c>
      <c r="R26" s="267">
        <v>229873</v>
      </c>
      <c r="S26" s="267">
        <f>600/R26</f>
        <v>2.6101369016804932E-3</v>
      </c>
      <c r="T26" s="267">
        <f>D26/R26</f>
        <v>1.896699481887825E-3</v>
      </c>
      <c r="U26" s="267"/>
      <c r="V26" s="267"/>
      <c r="W26" s="81">
        <v>-3.1278531485709299E-6</v>
      </c>
      <c r="X26" s="81">
        <v>-2.6275660571113298E-6</v>
      </c>
      <c r="Y26" s="78"/>
      <c r="Z26" s="79" t="s">
        <v>655</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54" t="s">
        <v>9</v>
      </c>
      <c r="B7" s="354"/>
      <c r="C7" s="354"/>
      <c r="D7" s="354"/>
      <c r="E7" s="354"/>
      <c r="F7" s="354"/>
      <c r="G7" s="354"/>
      <c r="H7" s="354"/>
      <c r="I7" s="354"/>
      <c r="J7" s="354"/>
      <c r="K7" s="354"/>
      <c r="L7" s="354"/>
      <c r="M7" s="354"/>
      <c r="N7" s="354"/>
      <c r="O7" s="354"/>
      <c r="P7" s="13"/>
      <c r="Q7" s="13"/>
      <c r="R7" s="13"/>
      <c r="S7" s="13"/>
      <c r="T7" s="13"/>
      <c r="U7" s="13"/>
      <c r="V7" s="13"/>
      <c r="W7" s="13"/>
      <c r="X7" s="13"/>
      <c r="Y7" s="13"/>
      <c r="Z7" s="13"/>
    </row>
    <row r="8" spans="1:28" s="12" customFormat="1" ht="18.75" x14ac:dyDescent="0.2">
      <c r="A8" s="354"/>
      <c r="B8" s="354"/>
      <c r="C8" s="354"/>
      <c r="D8" s="354"/>
      <c r="E8" s="354"/>
      <c r="F8" s="354"/>
      <c r="G8" s="354"/>
      <c r="H8" s="354"/>
      <c r="I8" s="354"/>
      <c r="J8" s="354"/>
      <c r="K8" s="354"/>
      <c r="L8" s="354"/>
      <c r="M8" s="354"/>
      <c r="N8" s="354"/>
      <c r="O8" s="354"/>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4"/>
      <c r="B11" s="354"/>
      <c r="C11" s="354"/>
      <c r="D11" s="354"/>
      <c r="E11" s="354"/>
      <c r="F11" s="354"/>
      <c r="G11" s="354"/>
      <c r="H11" s="354"/>
      <c r="I11" s="354"/>
      <c r="J11" s="354"/>
      <c r="K11" s="354"/>
      <c r="L11" s="354"/>
      <c r="M11" s="354"/>
      <c r="N11" s="354"/>
      <c r="O11" s="354"/>
      <c r="P11" s="13"/>
      <c r="Q11" s="13"/>
      <c r="R11" s="13"/>
      <c r="S11" s="13"/>
      <c r="T11" s="13"/>
      <c r="U11" s="13"/>
      <c r="V11" s="13"/>
      <c r="W11" s="13"/>
      <c r="X11" s="13"/>
      <c r="Y11" s="13"/>
      <c r="Z11" s="13"/>
    </row>
    <row r="12" spans="1:28" s="12" customFormat="1" ht="18.75" x14ac:dyDescent="0.2">
      <c r="A12" s="356" t="str">
        <f>'1. паспорт местоположение'!A12:C12</f>
        <v>I_TP3500.VL.0074</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60"/>
      <c r="B14" s="360"/>
      <c r="C14" s="360"/>
      <c r="D14" s="360"/>
      <c r="E14" s="360"/>
      <c r="F14" s="360"/>
      <c r="G14" s="360"/>
      <c r="H14" s="360"/>
      <c r="I14" s="360"/>
      <c r="J14" s="360"/>
      <c r="K14" s="360"/>
      <c r="L14" s="360"/>
      <c r="M14" s="360"/>
      <c r="N14" s="360"/>
      <c r="O14" s="360"/>
      <c r="P14" s="10"/>
      <c r="Q14" s="10"/>
      <c r="R14" s="10"/>
      <c r="S14" s="10"/>
      <c r="T14" s="10"/>
      <c r="U14" s="10"/>
      <c r="V14" s="10"/>
      <c r="W14" s="10"/>
      <c r="X14" s="10"/>
      <c r="Y14" s="10"/>
      <c r="Z14" s="10"/>
    </row>
    <row r="15" spans="1:28" s="3" customFormat="1" ht="75.75" customHeight="1" x14ac:dyDescent="0.2">
      <c r="A15" s="36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62"/>
      <c r="B17" s="362"/>
      <c r="C17" s="362"/>
      <c r="D17" s="362"/>
      <c r="E17" s="362"/>
      <c r="F17" s="362"/>
      <c r="G17" s="362"/>
      <c r="H17" s="362"/>
      <c r="I17" s="362"/>
      <c r="J17" s="362"/>
      <c r="K17" s="362"/>
      <c r="L17" s="362"/>
      <c r="M17" s="362"/>
      <c r="N17" s="362"/>
      <c r="O17" s="362"/>
      <c r="P17" s="4"/>
      <c r="Q17" s="4"/>
      <c r="R17" s="4"/>
      <c r="S17" s="4"/>
      <c r="T17" s="4"/>
      <c r="U17" s="4"/>
      <c r="V17" s="4"/>
      <c r="W17" s="4"/>
    </row>
    <row r="18" spans="1:26" s="3" customFormat="1" ht="91.5" customHeight="1" x14ac:dyDescent="0.2">
      <c r="A18" s="397" t="s">
        <v>412</v>
      </c>
      <c r="B18" s="397"/>
      <c r="C18" s="397"/>
      <c r="D18" s="397"/>
      <c r="E18" s="397"/>
      <c r="F18" s="397"/>
      <c r="G18" s="397"/>
      <c r="H18" s="397"/>
      <c r="I18" s="397"/>
      <c r="J18" s="397"/>
      <c r="K18" s="397"/>
      <c r="L18" s="397"/>
      <c r="M18" s="397"/>
      <c r="N18" s="397"/>
      <c r="O18" s="397"/>
      <c r="P18" s="7"/>
      <c r="Q18" s="7"/>
      <c r="R18" s="7"/>
      <c r="S18" s="7"/>
      <c r="T18" s="7"/>
      <c r="U18" s="7"/>
      <c r="V18" s="7"/>
      <c r="W18" s="7"/>
      <c r="X18" s="7"/>
      <c r="Y18" s="7"/>
      <c r="Z18" s="7"/>
    </row>
    <row r="19" spans="1:26" s="3" customFormat="1" ht="78" customHeight="1" x14ac:dyDescent="0.2">
      <c r="A19" s="355" t="s">
        <v>5</v>
      </c>
      <c r="B19" s="355" t="s">
        <v>88</v>
      </c>
      <c r="C19" s="355" t="s">
        <v>87</v>
      </c>
      <c r="D19" s="355" t="s">
        <v>76</v>
      </c>
      <c r="E19" s="398" t="s">
        <v>86</v>
      </c>
      <c r="F19" s="399"/>
      <c r="G19" s="399"/>
      <c r="H19" s="399"/>
      <c r="I19" s="400"/>
      <c r="J19" s="355" t="s">
        <v>85</v>
      </c>
      <c r="K19" s="355"/>
      <c r="L19" s="355"/>
      <c r="M19" s="355"/>
      <c r="N19" s="355"/>
      <c r="O19" s="355"/>
      <c r="P19" s="4"/>
      <c r="Q19" s="4"/>
      <c r="R19" s="4"/>
      <c r="S19" s="4"/>
      <c r="T19" s="4"/>
      <c r="U19" s="4"/>
      <c r="V19" s="4"/>
      <c r="W19" s="4"/>
    </row>
    <row r="20" spans="1:26" s="3" customFormat="1" ht="51" customHeight="1" x14ac:dyDescent="0.2">
      <c r="A20" s="355"/>
      <c r="B20" s="355"/>
      <c r="C20" s="355"/>
      <c r="D20" s="355"/>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J1" zoomScale="55" zoomScaleNormal="100" zoomScaleSheetLayoutView="55" zoomScalePageLayoutView="50" workbookViewId="0">
      <selection activeCell="A15" sqref="A15:AR15"/>
    </sheetView>
  </sheetViews>
  <sheetFormatPr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7"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5" width="16.7109375" style="155" customWidth="1"/>
    <col min="96" max="16384" width="9.140625" style="155"/>
  </cols>
  <sheetData>
    <row r="1" spans="1:44" s="248" customFormat="1" ht="18.75" customHeight="1" x14ac:dyDescent="0.3">
      <c r="A1" s="247"/>
      <c r="I1" s="249"/>
      <c r="J1" s="249"/>
      <c r="K1" s="250"/>
      <c r="AR1" s="250" t="s">
        <v>69</v>
      </c>
    </row>
    <row r="2" spans="1:44" s="248" customFormat="1" ht="18.75" customHeight="1" x14ac:dyDescent="0.3">
      <c r="A2" s="247"/>
      <c r="I2" s="249"/>
      <c r="J2" s="249"/>
      <c r="K2" s="251"/>
      <c r="AR2" s="251" t="s">
        <v>10</v>
      </c>
    </row>
    <row r="3" spans="1:44" s="248" customFormat="1" ht="20.25" x14ac:dyDescent="0.3">
      <c r="A3" s="252"/>
      <c r="I3" s="249"/>
      <c r="J3" s="249"/>
      <c r="K3" s="251"/>
      <c r="AR3" s="251" t="s">
        <v>298</v>
      </c>
    </row>
    <row r="4" spans="1:44" s="248" customFormat="1" ht="20.25" x14ac:dyDescent="0.3">
      <c r="A4" s="252"/>
      <c r="I4" s="249"/>
      <c r="J4" s="249"/>
      <c r="K4" s="251"/>
    </row>
    <row r="5" spans="1:44" s="248" customFormat="1" ht="18.75" customHeight="1" x14ac:dyDescent="0.3">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248" customFormat="1" ht="20.25" x14ac:dyDescent="0.3">
      <c r="A6" s="252"/>
      <c r="I6" s="249"/>
      <c r="J6" s="249"/>
      <c r="K6" s="251"/>
    </row>
    <row r="7" spans="1:44" s="248" customFormat="1" ht="20.25" x14ac:dyDescent="0.3">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48" customFormat="1" ht="20.25" x14ac:dyDescent="0.3">
      <c r="A8" s="253"/>
      <c r="B8" s="253"/>
      <c r="C8" s="253"/>
      <c r="D8" s="253"/>
      <c r="E8" s="253"/>
      <c r="F8" s="253"/>
      <c r="G8" s="253"/>
      <c r="H8" s="253"/>
      <c r="I8" s="253"/>
      <c r="J8" s="253"/>
      <c r="K8" s="253"/>
      <c r="L8" s="254"/>
      <c r="M8" s="254"/>
      <c r="N8" s="254"/>
      <c r="O8" s="254"/>
      <c r="P8" s="254"/>
      <c r="Q8" s="254"/>
      <c r="R8" s="254"/>
      <c r="S8" s="254"/>
      <c r="T8" s="254"/>
      <c r="U8" s="254"/>
      <c r="V8" s="254"/>
      <c r="W8" s="254"/>
      <c r="X8" s="254"/>
      <c r="Y8" s="254"/>
    </row>
    <row r="9" spans="1:44" s="248" customFormat="1" ht="18.75" customHeight="1" x14ac:dyDescent="0.3">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248" customFormat="1" ht="18.75" customHeight="1" x14ac:dyDescent="0.3">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248" customFormat="1" ht="20.25" x14ac:dyDescent="0.3">
      <c r="A11" s="253"/>
      <c r="B11" s="253"/>
      <c r="C11" s="253"/>
      <c r="D11" s="253"/>
      <c r="E11" s="253"/>
      <c r="F11" s="253"/>
      <c r="G11" s="253"/>
      <c r="H11" s="253"/>
      <c r="I11" s="253"/>
      <c r="J11" s="253"/>
      <c r="K11" s="253"/>
      <c r="L11" s="254"/>
      <c r="M11" s="254"/>
      <c r="N11" s="254"/>
      <c r="O11" s="254"/>
      <c r="P11" s="254"/>
      <c r="Q11" s="254"/>
      <c r="R11" s="254"/>
      <c r="S11" s="254"/>
      <c r="T11" s="254"/>
      <c r="U11" s="254"/>
      <c r="V11" s="254"/>
      <c r="W11" s="254"/>
      <c r="X11" s="254"/>
      <c r="Y11" s="254"/>
    </row>
    <row r="12" spans="1:44" s="248" customFormat="1" ht="18.75" customHeight="1" x14ac:dyDescent="0.3">
      <c r="A12" s="401" t="str">
        <f>'1. паспорт местоположение'!A12:C12</f>
        <v>I_TP3500.VL.0074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248" customFormat="1" ht="18.75" customHeight="1" x14ac:dyDescent="0.3">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256" customFormat="1" ht="15.75" customHeight="1" x14ac:dyDescent="0.3">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44" s="257" customFormat="1" ht="187.5" customHeight="1" x14ac:dyDescent="0.3">
      <c r="A15" s="40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257" customFormat="1" ht="15" customHeight="1" x14ac:dyDescent="0.3">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s="257" customFormat="1" ht="15" customHeight="1" x14ac:dyDescent="0.3">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4" s="257" customFormat="1" ht="15" customHeight="1" x14ac:dyDescent="0.3">
      <c r="A18" s="401" t="s">
        <v>413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44" ht="27.75" x14ac:dyDescent="0.4">
      <c r="K19" s="156"/>
      <c r="T19" s="158"/>
      <c r="U19" s="408"/>
      <c r="V19" s="408"/>
      <c r="W19" s="408"/>
      <c r="X19" s="408"/>
      <c r="Y19" s="408"/>
    </row>
    <row r="20" spans="1:44" ht="27.75" x14ac:dyDescent="0.4">
      <c r="K20" s="156"/>
      <c r="T20" s="158"/>
      <c r="U20" s="292"/>
      <c r="V20" s="292"/>
      <c r="W20" s="292"/>
      <c r="X20" s="292"/>
      <c r="Y20" s="292"/>
    </row>
    <row r="21" spans="1:44" ht="27.75" x14ac:dyDescent="0.4">
      <c r="K21" s="156"/>
      <c r="T21" s="158"/>
      <c r="U21" s="292"/>
      <c r="V21" s="292"/>
      <c r="W21" s="292"/>
      <c r="X21" s="292"/>
      <c r="Y21" s="292"/>
    </row>
    <row r="22" spans="1:44" ht="27.75" x14ac:dyDescent="0.4">
      <c r="K22" s="156"/>
      <c r="T22" s="158"/>
      <c r="U22" s="292"/>
      <c r="V22" s="292"/>
      <c r="W22" s="292"/>
      <c r="X22" s="292"/>
      <c r="Y22" s="292"/>
    </row>
    <row r="23" spans="1:44" ht="27.75" x14ac:dyDescent="0.4">
      <c r="K23" s="156"/>
      <c r="T23" s="158"/>
      <c r="U23" s="408"/>
      <c r="V23" s="408"/>
      <c r="W23" s="408"/>
      <c r="X23" s="408"/>
      <c r="Y23" s="408"/>
    </row>
    <row r="24" spans="1:44" ht="16.5" thickBot="1" x14ac:dyDescent="0.3">
      <c r="A24" s="161" t="s">
        <v>297</v>
      </c>
      <c r="B24" s="161" t="s">
        <v>1</v>
      </c>
      <c r="D24" s="162"/>
      <c r="E24" s="163"/>
      <c r="F24" s="163"/>
      <c r="G24" s="163"/>
      <c r="H24" s="163"/>
    </row>
    <row r="25" spans="1:44" x14ac:dyDescent="0.25">
      <c r="A25" s="164" t="s">
        <v>585</v>
      </c>
      <c r="B25" s="165">
        <f>181518.7*1000</f>
        <v>181518700</v>
      </c>
    </row>
    <row r="26" spans="1:44" x14ac:dyDescent="0.25">
      <c r="A26" s="166" t="s">
        <v>295</v>
      </c>
      <c r="B26" s="167"/>
    </row>
    <row r="27" spans="1:44" x14ac:dyDescent="0.25">
      <c r="A27" s="166" t="s">
        <v>293</v>
      </c>
      <c r="B27" s="167">
        <v>50</v>
      </c>
      <c r="D27" s="160" t="s">
        <v>296</v>
      </c>
      <c r="E27" s="168"/>
      <c r="F27" s="168"/>
    </row>
    <row r="28" spans="1:44" ht="16.5" thickBot="1" x14ac:dyDescent="0.3">
      <c r="A28" s="169" t="s">
        <v>291</v>
      </c>
      <c r="B28" s="170">
        <v>1</v>
      </c>
      <c r="D28" s="402" t="s">
        <v>294</v>
      </c>
      <c r="E28" s="402"/>
      <c r="F28" s="171">
        <f>SUM(B95:AZ95)</f>
        <v>0</v>
      </c>
      <c r="K28" s="172"/>
      <c r="N28" s="173"/>
    </row>
    <row r="29" spans="1:44" x14ac:dyDescent="0.25">
      <c r="A29" s="164" t="s">
        <v>290</v>
      </c>
      <c r="B29" s="174">
        <f>-C66</f>
        <v>0</v>
      </c>
      <c r="D29" s="402" t="s">
        <v>292</v>
      </c>
      <c r="E29" s="402"/>
      <c r="F29" s="171" t="str">
        <f>IF(SUM(B96:AZ96)=0,"не окупается",SUM(B96:AZ96))</f>
        <v>не окупается</v>
      </c>
      <c r="K29" s="172"/>
    </row>
    <row r="30" spans="1:44" x14ac:dyDescent="0.25">
      <c r="A30" s="166" t="s">
        <v>586</v>
      </c>
      <c r="B30" s="175">
        <v>6</v>
      </c>
      <c r="D30" s="402" t="s">
        <v>587</v>
      </c>
      <c r="E30" s="402"/>
      <c r="F30" s="176">
        <f>AZ93</f>
        <v>-240311073.9035024</v>
      </c>
      <c r="K30" s="172"/>
    </row>
    <row r="31" spans="1:44" x14ac:dyDescent="0.25">
      <c r="A31" s="166" t="s">
        <v>289</v>
      </c>
      <c r="B31" s="175">
        <v>6</v>
      </c>
      <c r="D31" s="402" t="s">
        <v>588</v>
      </c>
      <c r="E31" s="402"/>
      <c r="F31" s="177" t="str">
        <f>IF(F30&gt;0,"да","нет")</f>
        <v>нет</v>
      </c>
      <c r="K31" s="172"/>
    </row>
    <row r="32" spans="1:44" x14ac:dyDescent="0.25">
      <c r="A32" s="166" t="s">
        <v>268</v>
      </c>
      <c r="B32" s="175">
        <f>-C67</f>
        <v>0</v>
      </c>
    </row>
    <row r="33" spans="1:52" x14ac:dyDescent="0.25">
      <c r="A33" s="166" t="s">
        <v>288</v>
      </c>
      <c r="B33" s="175">
        <v>1</v>
      </c>
    </row>
    <row r="34" spans="1:52" x14ac:dyDescent="0.25">
      <c r="A34" s="166" t="s">
        <v>287</v>
      </c>
      <c r="B34" s="175">
        <v>1</v>
      </c>
    </row>
    <row r="35" spans="1:52" x14ac:dyDescent="0.25">
      <c r="A35" s="178" t="s">
        <v>589</v>
      </c>
      <c r="B35" s="179">
        <v>2.1999999999999999E-2</v>
      </c>
    </row>
    <row r="36" spans="1:52" ht="16.5" thickBot="1" x14ac:dyDescent="0.3">
      <c r="A36" s="169" t="s">
        <v>261</v>
      </c>
      <c r="B36" s="180">
        <v>0.2</v>
      </c>
    </row>
    <row r="37" spans="1:52" x14ac:dyDescent="0.25">
      <c r="A37" s="164" t="s">
        <v>590</v>
      </c>
      <c r="B37" s="174">
        <v>0</v>
      </c>
    </row>
    <row r="38" spans="1:52" x14ac:dyDescent="0.25">
      <c r="A38" s="166" t="s">
        <v>286</v>
      </c>
      <c r="B38" s="175"/>
    </row>
    <row r="39" spans="1:52" ht="16.5" thickBot="1" x14ac:dyDescent="0.3">
      <c r="A39" s="178" t="s">
        <v>285</v>
      </c>
      <c r="B39" s="181">
        <v>0</v>
      </c>
    </row>
    <row r="40" spans="1:52" x14ac:dyDescent="0.25">
      <c r="A40" s="182" t="s">
        <v>591</v>
      </c>
      <c r="B40" s="183">
        <v>0</v>
      </c>
    </row>
    <row r="41" spans="1:52" x14ac:dyDescent="0.25">
      <c r="A41" s="184" t="s">
        <v>284</v>
      </c>
      <c r="B41" s="185">
        <v>0</v>
      </c>
    </row>
    <row r="42" spans="1:52" x14ac:dyDescent="0.25">
      <c r="A42" s="184" t="s">
        <v>283</v>
      </c>
      <c r="B42" s="186">
        <v>0</v>
      </c>
    </row>
    <row r="43" spans="1:52" x14ac:dyDescent="0.25">
      <c r="A43" s="184" t="s">
        <v>282</v>
      </c>
      <c r="B43" s="186">
        <v>0</v>
      </c>
      <c r="Z43" s="187"/>
    </row>
    <row r="44" spans="1:52" x14ac:dyDescent="0.25">
      <c r="A44" s="184" t="s">
        <v>281</v>
      </c>
      <c r="B44" s="186">
        <v>0.16500000000000001</v>
      </c>
      <c r="U44" s="188"/>
      <c r="V44" s="188"/>
      <c r="W44" s="188"/>
      <c r="X44" s="188"/>
      <c r="Y44" s="188"/>
      <c r="Z44" s="188"/>
    </row>
    <row r="45" spans="1:52" x14ac:dyDescent="0.25">
      <c r="A45" s="184" t="s">
        <v>280</v>
      </c>
      <c r="B45" s="186">
        <f>1-B43</f>
        <v>1</v>
      </c>
    </row>
    <row r="46" spans="1:52" ht="16.5" thickBot="1" x14ac:dyDescent="0.3">
      <c r="A46" s="189" t="s">
        <v>592</v>
      </c>
      <c r="B46" s="190">
        <f>B45*B44+B43*B42*(1-B36)</f>
        <v>0.16500000000000001</v>
      </c>
    </row>
    <row r="47" spans="1:52" ht="31.5" x14ac:dyDescent="0.25">
      <c r="A47" s="191" t="s">
        <v>279</v>
      </c>
      <c r="B47" s="192" t="s">
        <v>593</v>
      </c>
      <c r="C47" s="193">
        <v>2023</v>
      </c>
      <c r="D47" s="194">
        <f>C47+1</f>
        <v>2024</v>
      </c>
      <c r="E47" s="194">
        <f t="shared" ref="E47:AZ47" si="0">D47+1</f>
        <v>2025</v>
      </c>
      <c r="F47" s="194">
        <f t="shared" si="0"/>
        <v>2026</v>
      </c>
      <c r="G47" s="194">
        <f t="shared" si="0"/>
        <v>2027</v>
      </c>
      <c r="H47" s="194">
        <f t="shared" si="0"/>
        <v>2028</v>
      </c>
      <c r="I47" s="194">
        <f t="shared" si="0"/>
        <v>2029</v>
      </c>
      <c r="J47" s="194">
        <f t="shared" si="0"/>
        <v>2030</v>
      </c>
      <c r="K47" s="194">
        <f t="shared" si="0"/>
        <v>2031</v>
      </c>
      <c r="L47" s="194">
        <f t="shared" si="0"/>
        <v>2032</v>
      </c>
      <c r="M47" s="195">
        <f t="shared" si="0"/>
        <v>2033</v>
      </c>
      <c r="N47" s="194">
        <f t="shared" si="0"/>
        <v>2034</v>
      </c>
      <c r="O47" s="194">
        <f t="shared" si="0"/>
        <v>2035</v>
      </c>
      <c r="P47" s="194">
        <f t="shared" si="0"/>
        <v>2036</v>
      </c>
      <c r="Q47" s="194">
        <f t="shared" si="0"/>
        <v>2037</v>
      </c>
      <c r="R47" s="194">
        <f t="shared" si="0"/>
        <v>2038</v>
      </c>
      <c r="S47" s="194">
        <f t="shared" si="0"/>
        <v>2039</v>
      </c>
      <c r="T47" s="194">
        <f t="shared" si="0"/>
        <v>2040</v>
      </c>
      <c r="U47" s="194">
        <f t="shared" si="0"/>
        <v>2041</v>
      </c>
      <c r="V47" s="194">
        <f t="shared" si="0"/>
        <v>2042</v>
      </c>
      <c r="W47" s="194">
        <f t="shared" si="0"/>
        <v>2043</v>
      </c>
      <c r="X47" s="194">
        <f t="shared" si="0"/>
        <v>2044</v>
      </c>
      <c r="Y47" s="194">
        <f t="shared" si="0"/>
        <v>2045</v>
      </c>
      <c r="Z47" s="194">
        <f t="shared" si="0"/>
        <v>2046</v>
      </c>
      <c r="AA47" s="194">
        <f t="shared" si="0"/>
        <v>2047</v>
      </c>
      <c r="AB47" s="194">
        <f t="shared" si="0"/>
        <v>2048</v>
      </c>
      <c r="AC47" s="194">
        <f t="shared" si="0"/>
        <v>2049</v>
      </c>
      <c r="AD47" s="194">
        <f t="shared" si="0"/>
        <v>2050</v>
      </c>
      <c r="AE47" s="194">
        <f t="shared" si="0"/>
        <v>2051</v>
      </c>
      <c r="AF47" s="194">
        <f t="shared" si="0"/>
        <v>2052</v>
      </c>
      <c r="AG47" s="194">
        <f t="shared" si="0"/>
        <v>2053</v>
      </c>
      <c r="AH47" s="194">
        <f t="shared" si="0"/>
        <v>2054</v>
      </c>
      <c r="AI47" s="194">
        <f t="shared" si="0"/>
        <v>2055</v>
      </c>
      <c r="AJ47" s="194">
        <f t="shared" si="0"/>
        <v>2056</v>
      </c>
      <c r="AK47" s="194">
        <f t="shared" si="0"/>
        <v>2057</v>
      </c>
      <c r="AL47" s="194">
        <f t="shared" si="0"/>
        <v>2058</v>
      </c>
      <c r="AM47" s="194">
        <f t="shared" si="0"/>
        <v>2059</v>
      </c>
      <c r="AN47" s="194">
        <f t="shared" si="0"/>
        <v>2060</v>
      </c>
      <c r="AO47" s="194">
        <f t="shared" si="0"/>
        <v>2061</v>
      </c>
      <c r="AP47" s="194">
        <f t="shared" si="0"/>
        <v>2062</v>
      </c>
      <c r="AQ47" s="194">
        <f t="shared" si="0"/>
        <v>2063</v>
      </c>
      <c r="AR47" s="194">
        <f t="shared" si="0"/>
        <v>2064</v>
      </c>
      <c r="AS47" s="194">
        <f t="shared" si="0"/>
        <v>2065</v>
      </c>
      <c r="AT47" s="194">
        <f t="shared" si="0"/>
        <v>2066</v>
      </c>
      <c r="AU47" s="194">
        <f t="shared" si="0"/>
        <v>2067</v>
      </c>
      <c r="AV47" s="194">
        <f t="shared" si="0"/>
        <v>2068</v>
      </c>
      <c r="AW47" s="194">
        <f t="shared" si="0"/>
        <v>2069</v>
      </c>
      <c r="AX47" s="194">
        <f t="shared" si="0"/>
        <v>2070</v>
      </c>
      <c r="AY47" s="194">
        <f t="shared" si="0"/>
        <v>2071</v>
      </c>
      <c r="AZ47" s="194">
        <f t="shared" si="0"/>
        <v>2072</v>
      </c>
    </row>
    <row r="48" spans="1:52" outlineLevel="1" x14ac:dyDescent="0.25">
      <c r="A48" s="196" t="s">
        <v>278</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277</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60" customFormat="1" ht="16.5" thickBot="1" x14ac:dyDescent="0.3">
      <c r="A50" s="199" t="s">
        <v>594</v>
      </c>
      <c r="B50" s="200">
        <f>B51*1000</f>
        <v>0</v>
      </c>
      <c r="C50" s="200">
        <f>C51*1000</f>
        <v>0</v>
      </c>
      <c r="D50" s="200">
        <f t="shared" ref="D50:AZ50" si="2">D51*1000</f>
        <v>0</v>
      </c>
      <c r="E50" s="200">
        <f t="shared" si="2"/>
        <v>0</v>
      </c>
      <c r="F50" s="200">
        <f t="shared" si="2"/>
        <v>0</v>
      </c>
      <c r="G50" s="200">
        <f t="shared" si="2"/>
        <v>0</v>
      </c>
      <c r="H50" s="200">
        <f t="shared" si="2"/>
        <v>0</v>
      </c>
      <c r="I50" s="200">
        <f t="shared" si="2"/>
        <v>0</v>
      </c>
      <c r="J50" s="200">
        <f t="shared" si="2"/>
        <v>0</v>
      </c>
      <c r="K50" s="200">
        <f t="shared" si="2"/>
        <v>0</v>
      </c>
      <c r="L50" s="200">
        <f t="shared" si="2"/>
        <v>0</v>
      </c>
      <c r="M50" s="201">
        <f t="shared" si="2"/>
        <v>0</v>
      </c>
      <c r="N50" s="200">
        <f t="shared" si="2"/>
        <v>0</v>
      </c>
      <c r="O50" s="200">
        <f t="shared" si="2"/>
        <v>0</v>
      </c>
      <c r="P50" s="200">
        <f t="shared" si="2"/>
        <v>0</v>
      </c>
      <c r="Q50" s="200">
        <f t="shared" si="2"/>
        <v>0</v>
      </c>
      <c r="R50" s="200">
        <f t="shared" si="2"/>
        <v>0</v>
      </c>
      <c r="S50" s="200">
        <f t="shared" si="2"/>
        <v>0</v>
      </c>
      <c r="T50" s="200">
        <f t="shared" si="2"/>
        <v>0</v>
      </c>
      <c r="U50" s="200">
        <f t="shared" si="2"/>
        <v>0</v>
      </c>
      <c r="V50" s="200">
        <f t="shared" si="2"/>
        <v>0</v>
      </c>
      <c r="W50" s="200">
        <f t="shared" si="2"/>
        <v>0</v>
      </c>
      <c r="X50" s="200">
        <f t="shared" si="2"/>
        <v>0</v>
      </c>
      <c r="Y50" s="200">
        <f t="shared" si="2"/>
        <v>0</v>
      </c>
      <c r="Z50" s="200">
        <f t="shared" si="2"/>
        <v>0</v>
      </c>
      <c r="AA50" s="200">
        <f t="shared" si="2"/>
        <v>0</v>
      </c>
      <c r="AB50" s="200">
        <f t="shared" si="2"/>
        <v>0</v>
      </c>
      <c r="AC50" s="200">
        <f t="shared" si="2"/>
        <v>0</v>
      </c>
      <c r="AD50" s="200">
        <f t="shared" si="2"/>
        <v>0</v>
      </c>
      <c r="AE50" s="200">
        <f t="shared" si="2"/>
        <v>0</v>
      </c>
      <c r="AF50" s="200">
        <f t="shared" si="2"/>
        <v>0</v>
      </c>
      <c r="AG50" s="200">
        <f t="shared" si="2"/>
        <v>0</v>
      </c>
      <c r="AH50" s="200">
        <f t="shared" si="2"/>
        <v>0</v>
      </c>
      <c r="AI50" s="200">
        <f t="shared" si="2"/>
        <v>0</v>
      </c>
      <c r="AJ50" s="200">
        <f t="shared" si="2"/>
        <v>0</v>
      </c>
      <c r="AK50" s="200">
        <f t="shared" si="2"/>
        <v>0</v>
      </c>
      <c r="AL50" s="200">
        <f t="shared" si="2"/>
        <v>0</v>
      </c>
      <c r="AM50" s="200">
        <f t="shared" si="2"/>
        <v>0</v>
      </c>
      <c r="AN50" s="200">
        <f t="shared" si="2"/>
        <v>0</v>
      </c>
      <c r="AO50" s="200">
        <f t="shared" si="2"/>
        <v>0</v>
      </c>
      <c r="AP50" s="200">
        <f t="shared" si="2"/>
        <v>0</v>
      </c>
      <c r="AQ50" s="200">
        <f t="shared" si="2"/>
        <v>0</v>
      </c>
      <c r="AR50" s="200">
        <f t="shared" si="2"/>
        <v>0</v>
      </c>
      <c r="AS50" s="200">
        <f t="shared" si="2"/>
        <v>0</v>
      </c>
      <c r="AT50" s="200">
        <f t="shared" si="2"/>
        <v>0</v>
      </c>
      <c r="AU50" s="200">
        <f t="shared" si="2"/>
        <v>0</v>
      </c>
      <c r="AV50" s="200">
        <f t="shared" si="2"/>
        <v>0</v>
      </c>
      <c r="AW50" s="200">
        <f t="shared" si="2"/>
        <v>0</v>
      </c>
      <c r="AX50" s="200">
        <f t="shared" si="2"/>
        <v>0</v>
      </c>
      <c r="AY50" s="200">
        <f t="shared" si="2"/>
        <v>0</v>
      </c>
      <c r="AZ50" s="200">
        <f t="shared" si="2"/>
        <v>0</v>
      </c>
    </row>
    <row r="51" spans="1:52" x14ac:dyDescent="0.25">
      <c r="A51" s="155" t="s">
        <v>595</v>
      </c>
      <c r="C51" s="202">
        <v>0</v>
      </c>
      <c r="D51" s="202">
        <v>0</v>
      </c>
      <c r="E51" s="202">
        <v>0</v>
      </c>
      <c r="F51" s="202">
        <v>0</v>
      </c>
      <c r="G51" s="202">
        <v>0</v>
      </c>
      <c r="H51" s="202">
        <v>0</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0</v>
      </c>
      <c r="AQ51" s="202">
        <v>0</v>
      </c>
      <c r="AR51" s="202">
        <v>0</v>
      </c>
      <c r="AS51" s="202">
        <v>0</v>
      </c>
      <c r="AT51" s="202">
        <v>0</v>
      </c>
      <c r="AU51" s="202">
        <v>0</v>
      </c>
      <c r="AV51" s="202">
        <v>0</v>
      </c>
      <c r="AW51" s="202">
        <v>0</v>
      </c>
      <c r="AX51" s="202">
        <v>0</v>
      </c>
      <c r="AY51" s="202">
        <v>0</v>
      </c>
      <c r="AZ51" s="202">
        <v>0</v>
      </c>
    </row>
    <row r="52" spans="1:52" x14ac:dyDescent="0.25">
      <c r="A52" s="155" t="s">
        <v>596</v>
      </c>
      <c r="C52" s="155">
        <v>0</v>
      </c>
      <c r="D52" s="155">
        <v>0</v>
      </c>
      <c r="E52" s="155">
        <v>0</v>
      </c>
      <c r="F52" s="155">
        <v>0</v>
      </c>
      <c r="G52" s="155">
        <v>0</v>
      </c>
      <c r="H52" s="155">
        <v>0</v>
      </c>
      <c r="I52" s="155">
        <v>0</v>
      </c>
      <c r="J52" s="155">
        <v>0</v>
      </c>
      <c r="K52" s="155">
        <v>0</v>
      </c>
      <c r="L52" s="155">
        <v>0</v>
      </c>
      <c r="M52" s="157">
        <v>0</v>
      </c>
      <c r="N52" s="155">
        <v>0</v>
      </c>
      <c r="O52" s="155">
        <v>0</v>
      </c>
      <c r="P52" s="155">
        <v>0</v>
      </c>
      <c r="Q52" s="155">
        <v>0</v>
      </c>
      <c r="R52" s="155">
        <v>0</v>
      </c>
      <c r="S52" s="155">
        <v>0</v>
      </c>
      <c r="T52" s="155">
        <v>0</v>
      </c>
      <c r="U52" s="155">
        <v>0</v>
      </c>
      <c r="V52" s="155">
        <v>0</v>
      </c>
      <c r="W52" s="155">
        <v>0</v>
      </c>
      <c r="X52" s="155">
        <v>0</v>
      </c>
      <c r="Y52" s="155">
        <v>0</v>
      </c>
      <c r="Z52" s="155">
        <v>0</v>
      </c>
      <c r="AA52" s="155">
        <v>0</v>
      </c>
      <c r="AB52" s="155">
        <v>0</v>
      </c>
      <c r="AC52" s="155">
        <v>0</v>
      </c>
      <c r="AD52" s="155">
        <v>0</v>
      </c>
      <c r="AE52" s="155">
        <v>0</v>
      </c>
      <c r="AF52" s="155">
        <v>0</v>
      </c>
      <c r="AG52" s="155">
        <v>0</v>
      </c>
      <c r="AH52" s="155">
        <v>0</v>
      </c>
      <c r="AI52" s="155">
        <v>0</v>
      </c>
      <c r="AJ52" s="155">
        <v>0</v>
      </c>
      <c r="AK52" s="155">
        <v>0</v>
      </c>
      <c r="AL52" s="155">
        <v>0</v>
      </c>
      <c r="AM52" s="155">
        <v>0</v>
      </c>
      <c r="AN52" s="155">
        <v>0</v>
      </c>
      <c r="AO52" s="155">
        <v>0</v>
      </c>
      <c r="AP52" s="155">
        <v>0</v>
      </c>
      <c r="AQ52" s="155">
        <v>0</v>
      </c>
      <c r="AR52" s="155">
        <v>0</v>
      </c>
      <c r="AS52" s="155">
        <v>0</v>
      </c>
      <c r="AT52" s="155">
        <v>0</v>
      </c>
      <c r="AU52" s="155">
        <v>0</v>
      </c>
      <c r="AV52" s="155">
        <v>0</v>
      </c>
      <c r="AW52" s="155">
        <v>0</v>
      </c>
      <c r="AX52" s="155">
        <v>0</v>
      </c>
      <c r="AY52" s="155">
        <v>0</v>
      </c>
      <c r="AZ52" s="155">
        <v>0</v>
      </c>
    </row>
    <row r="53" spans="1:52" ht="18.75" customHeight="1" x14ac:dyDescent="0.25">
      <c r="A53" s="155" t="s">
        <v>597</v>
      </c>
      <c r="C53" s="155">
        <v>0</v>
      </c>
      <c r="D53" s="155">
        <v>0</v>
      </c>
      <c r="E53" s="155">
        <v>0</v>
      </c>
      <c r="F53" s="155">
        <v>0</v>
      </c>
      <c r="G53" s="155">
        <v>0</v>
      </c>
      <c r="H53" s="155">
        <v>0</v>
      </c>
      <c r="I53" s="155">
        <v>0</v>
      </c>
      <c r="J53" s="155">
        <v>0</v>
      </c>
      <c r="K53" s="155">
        <v>0</v>
      </c>
      <c r="L53" s="155">
        <v>0</v>
      </c>
      <c r="M53" s="157">
        <v>0</v>
      </c>
      <c r="N53" s="155">
        <v>0</v>
      </c>
      <c r="O53" s="155">
        <v>0</v>
      </c>
      <c r="P53" s="155">
        <v>0</v>
      </c>
      <c r="Q53" s="155">
        <v>0</v>
      </c>
      <c r="R53" s="155">
        <v>0</v>
      </c>
      <c r="S53" s="155">
        <v>0</v>
      </c>
      <c r="T53" s="155">
        <v>0</v>
      </c>
      <c r="U53" s="155">
        <v>0</v>
      </c>
      <c r="V53" s="155">
        <v>0</v>
      </c>
      <c r="W53" s="155">
        <v>0</v>
      </c>
      <c r="X53" s="155">
        <v>0</v>
      </c>
      <c r="Y53" s="155">
        <v>0</v>
      </c>
      <c r="Z53" s="155">
        <v>0</v>
      </c>
      <c r="AA53" s="155">
        <v>0</v>
      </c>
      <c r="AB53" s="155">
        <v>0</v>
      </c>
      <c r="AC53" s="155">
        <v>0</v>
      </c>
      <c r="AD53" s="155">
        <v>0</v>
      </c>
      <c r="AE53" s="155">
        <v>0</v>
      </c>
      <c r="AF53" s="155">
        <v>0</v>
      </c>
      <c r="AG53" s="155">
        <v>0</v>
      </c>
      <c r="AH53" s="155">
        <v>0</v>
      </c>
      <c r="AI53" s="155">
        <v>0</v>
      </c>
      <c r="AJ53" s="155">
        <v>0</v>
      </c>
      <c r="AK53" s="155">
        <v>0</v>
      </c>
      <c r="AL53" s="155">
        <v>0</v>
      </c>
      <c r="AM53" s="155">
        <v>0</v>
      </c>
      <c r="AN53" s="155">
        <v>0</v>
      </c>
      <c r="AO53" s="155">
        <v>0</v>
      </c>
      <c r="AP53" s="155">
        <v>0</v>
      </c>
      <c r="AQ53" s="155">
        <v>0</v>
      </c>
      <c r="AR53" s="155">
        <v>0</v>
      </c>
      <c r="AS53" s="155">
        <v>0</v>
      </c>
      <c r="AT53" s="155">
        <v>0</v>
      </c>
      <c r="AU53" s="155">
        <v>0</v>
      </c>
      <c r="AV53" s="155">
        <v>0</v>
      </c>
      <c r="AW53" s="155">
        <v>0</v>
      </c>
      <c r="AX53" s="155">
        <v>0</v>
      </c>
      <c r="AY53" s="155">
        <v>0</v>
      </c>
      <c r="AZ53" s="155">
        <v>0</v>
      </c>
    </row>
    <row r="55" spans="1:52" x14ac:dyDescent="0.25">
      <c r="M55" s="155"/>
    </row>
    <row r="56" spans="1:52" s="203" customFormat="1" ht="16.5" thickBot="1" x14ac:dyDescent="0.3">
      <c r="M56" s="204"/>
    </row>
    <row r="57" spans="1:52" ht="31.5" x14ac:dyDescent="0.25">
      <c r="A57" s="205" t="s">
        <v>276</v>
      </c>
      <c r="B57" s="192" t="str">
        <f>B47</f>
        <v>Год окончания строительства 2022</v>
      </c>
      <c r="C57" s="192">
        <f t="shared" ref="C57:AZ57" si="3">C47</f>
        <v>2023</v>
      </c>
      <c r="D57" s="192">
        <f t="shared" si="3"/>
        <v>2024</v>
      </c>
      <c r="E57" s="192">
        <f t="shared" si="3"/>
        <v>2025</v>
      </c>
      <c r="F57" s="192">
        <f t="shared" si="3"/>
        <v>2026</v>
      </c>
      <c r="G57" s="192">
        <f t="shared" si="3"/>
        <v>2027</v>
      </c>
      <c r="H57" s="192">
        <f t="shared" si="3"/>
        <v>2028</v>
      </c>
      <c r="I57" s="192">
        <f t="shared" si="3"/>
        <v>2029</v>
      </c>
      <c r="J57" s="192">
        <f t="shared" si="3"/>
        <v>2030</v>
      </c>
      <c r="K57" s="192">
        <f t="shared" si="3"/>
        <v>2031</v>
      </c>
      <c r="L57" s="192">
        <f t="shared" si="3"/>
        <v>2032</v>
      </c>
      <c r="M57" s="206">
        <f t="shared" si="3"/>
        <v>2033</v>
      </c>
      <c r="N57" s="192">
        <f t="shared" si="3"/>
        <v>2034</v>
      </c>
      <c r="O57" s="192">
        <f t="shared" si="3"/>
        <v>2035</v>
      </c>
      <c r="P57" s="192">
        <f t="shared" si="3"/>
        <v>2036</v>
      </c>
      <c r="Q57" s="192">
        <f t="shared" si="3"/>
        <v>2037</v>
      </c>
      <c r="R57" s="192">
        <f t="shared" si="3"/>
        <v>2038</v>
      </c>
      <c r="S57" s="192">
        <f t="shared" si="3"/>
        <v>2039</v>
      </c>
      <c r="T57" s="192">
        <f t="shared" si="3"/>
        <v>2040</v>
      </c>
      <c r="U57" s="192">
        <f t="shared" si="3"/>
        <v>2041</v>
      </c>
      <c r="V57" s="192">
        <f t="shared" si="3"/>
        <v>2042</v>
      </c>
      <c r="W57" s="192">
        <f t="shared" si="3"/>
        <v>2043</v>
      </c>
      <c r="X57" s="192">
        <f t="shared" si="3"/>
        <v>2044</v>
      </c>
      <c r="Y57" s="192">
        <f t="shared" si="3"/>
        <v>2045</v>
      </c>
      <c r="Z57" s="192">
        <f t="shared" si="3"/>
        <v>2046</v>
      </c>
      <c r="AA57" s="192">
        <f t="shared" si="3"/>
        <v>2047</v>
      </c>
      <c r="AB57" s="192">
        <f t="shared" si="3"/>
        <v>2048</v>
      </c>
      <c r="AC57" s="192">
        <f t="shared" si="3"/>
        <v>2049</v>
      </c>
      <c r="AD57" s="192">
        <f t="shared" si="3"/>
        <v>2050</v>
      </c>
      <c r="AE57" s="192">
        <f t="shared" si="3"/>
        <v>2051</v>
      </c>
      <c r="AF57" s="192">
        <f t="shared" si="3"/>
        <v>2052</v>
      </c>
      <c r="AG57" s="192">
        <f t="shared" si="3"/>
        <v>2053</v>
      </c>
      <c r="AH57" s="192">
        <f t="shared" si="3"/>
        <v>2054</v>
      </c>
      <c r="AI57" s="192">
        <f t="shared" si="3"/>
        <v>2055</v>
      </c>
      <c r="AJ57" s="192">
        <f t="shared" si="3"/>
        <v>2056</v>
      </c>
      <c r="AK57" s="192">
        <f t="shared" si="3"/>
        <v>2057</v>
      </c>
      <c r="AL57" s="192">
        <f t="shared" si="3"/>
        <v>2058</v>
      </c>
      <c r="AM57" s="192">
        <f t="shared" si="3"/>
        <v>2059</v>
      </c>
      <c r="AN57" s="192">
        <f t="shared" si="3"/>
        <v>2060</v>
      </c>
      <c r="AO57" s="192">
        <f t="shared" si="3"/>
        <v>2061</v>
      </c>
      <c r="AP57" s="192">
        <f t="shared" si="3"/>
        <v>2062</v>
      </c>
      <c r="AQ57" s="192">
        <f t="shared" si="3"/>
        <v>2063</v>
      </c>
      <c r="AR57" s="192">
        <f t="shared" si="3"/>
        <v>2064</v>
      </c>
      <c r="AS57" s="192">
        <f t="shared" si="3"/>
        <v>2065</v>
      </c>
      <c r="AT57" s="192">
        <f t="shared" si="3"/>
        <v>2066</v>
      </c>
      <c r="AU57" s="192">
        <f t="shared" si="3"/>
        <v>2067</v>
      </c>
      <c r="AV57" s="192">
        <f t="shared" si="3"/>
        <v>2068</v>
      </c>
      <c r="AW57" s="192">
        <f t="shared" si="3"/>
        <v>2069</v>
      </c>
      <c r="AX57" s="192">
        <f t="shared" si="3"/>
        <v>2070</v>
      </c>
      <c r="AY57" s="192">
        <f t="shared" si="3"/>
        <v>2071</v>
      </c>
      <c r="AZ57" s="192">
        <f t="shared" si="3"/>
        <v>2072</v>
      </c>
    </row>
    <row r="58" spans="1:52" x14ac:dyDescent="0.25">
      <c r="A58" s="207" t="s">
        <v>275</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274</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6" t="s">
        <v>273</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199" t="s">
        <v>272</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2" customFormat="1" ht="31.5" x14ac:dyDescent="0.25">
      <c r="A63" s="205" t="s">
        <v>598</v>
      </c>
      <c r="B63" s="192" t="str">
        <f>B47</f>
        <v>Год окончания строительства 2022</v>
      </c>
      <c r="C63" s="192">
        <f t="shared" ref="C63:AZ63" si="4">C47</f>
        <v>2023</v>
      </c>
      <c r="D63" s="192">
        <f t="shared" si="4"/>
        <v>2024</v>
      </c>
      <c r="E63" s="192">
        <f t="shared" si="4"/>
        <v>2025</v>
      </c>
      <c r="F63" s="192">
        <f t="shared" si="4"/>
        <v>2026</v>
      </c>
      <c r="G63" s="192">
        <f t="shared" si="4"/>
        <v>2027</v>
      </c>
      <c r="H63" s="192">
        <f t="shared" si="4"/>
        <v>2028</v>
      </c>
      <c r="I63" s="192">
        <f t="shared" si="4"/>
        <v>2029</v>
      </c>
      <c r="J63" s="192">
        <f t="shared" si="4"/>
        <v>2030</v>
      </c>
      <c r="K63" s="192">
        <f t="shared" si="4"/>
        <v>2031</v>
      </c>
      <c r="L63" s="192">
        <f t="shared" si="4"/>
        <v>2032</v>
      </c>
      <c r="M63" s="206">
        <f t="shared" si="4"/>
        <v>2033</v>
      </c>
      <c r="N63" s="192">
        <f t="shared" si="4"/>
        <v>2034</v>
      </c>
      <c r="O63" s="192">
        <f t="shared" si="4"/>
        <v>2035</v>
      </c>
      <c r="P63" s="192">
        <f t="shared" si="4"/>
        <v>2036</v>
      </c>
      <c r="Q63" s="192">
        <f t="shared" si="4"/>
        <v>2037</v>
      </c>
      <c r="R63" s="192">
        <f t="shared" si="4"/>
        <v>2038</v>
      </c>
      <c r="S63" s="192">
        <f t="shared" si="4"/>
        <v>2039</v>
      </c>
      <c r="T63" s="192">
        <f t="shared" si="4"/>
        <v>2040</v>
      </c>
      <c r="U63" s="192">
        <f t="shared" si="4"/>
        <v>2041</v>
      </c>
      <c r="V63" s="192">
        <f t="shared" si="4"/>
        <v>2042</v>
      </c>
      <c r="W63" s="192">
        <f t="shared" si="4"/>
        <v>2043</v>
      </c>
      <c r="X63" s="192">
        <f t="shared" si="4"/>
        <v>2044</v>
      </c>
      <c r="Y63" s="192">
        <f t="shared" si="4"/>
        <v>2045</v>
      </c>
      <c r="Z63" s="192">
        <f t="shared" si="4"/>
        <v>2046</v>
      </c>
      <c r="AA63" s="192">
        <f t="shared" si="4"/>
        <v>2047</v>
      </c>
      <c r="AB63" s="192">
        <f t="shared" si="4"/>
        <v>2048</v>
      </c>
      <c r="AC63" s="192">
        <f t="shared" si="4"/>
        <v>2049</v>
      </c>
      <c r="AD63" s="192">
        <f t="shared" si="4"/>
        <v>2050</v>
      </c>
      <c r="AE63" s="192">
        <f t="shared" si="4"/>
        <v>2051</v>
      </c>
      <c r="AF63" s="192">
        <f t="shared" si="4"/>
        <v>2052</v>
      </c>
      <c r="AG63" s="192">
        <f t="shared" si="4"/>
        <v>2053</v>
      </c>
      <c r="AH63" s="192">
        <f t="shared" si="4"/>
        <v>2054</v>
      </c>
      <c r="AI63" s="192">
        <f t="shared" si="4"/>
        <v>2055</v>
      </c>
      <c r="AJ63" s="192">
        <f t="shared" si="4"/>
        <v>2056</v>
      </c>
      <c r="AK63" s="192">
        <f t="shared" si="4"/>
        <v>2057</v>
      </c>
      <c r="AL63" s="192">
        <f t="shared" si="4"/>
        <v>2058</v>
      </c>
      <c r="AM63" s="192">
        <f t="shared" si="4"/>
        <v>2059</v>
      </c>
      <c r="AN63" s="192">
        <f t="shared" si="4"/>
        <v>2060</v>
      </c>
      <c r="AO63" s="192">
        <f t="shared" si="4"/>
        <v>2061</v>
      </c>
      <c r="AP63" s="192">
        <f t="shared" si="4"/>
        <v>2062</v>
      </c>
      <c r="AQ63" s="192">
        <f t="shared" si="4"/>
        <v>2063</v>
      </c>
      <c r="AR63" s="192">
        <f t="shared" si="4"/>
        <v>2064</v>
      </c>
      <c r="AS63" s="192">
        <f t="shared" si="4"/>
        <v>2065</v>
      </c>
      <c r="AT63" s="192">
        <f t="shared" si="4"/>
        <v>2066</v>
      </c>
      <c r="AU63" s="192">
        <f t="shared" si="4"/>
        <v>2067</v>
      </c>
      <c r="AV63" s="192">
        <f t="shared" si="4"/>
        <v>2068</v>
      </c>
      <c r="AW63" s="192">
        <f t="shared" si="4"/>
        <v>2069</v>
      </c>
      <c r="AX63" s="192">
        <f t="shared" si="4"/>
        <v>2070</v>
      </c>
      <c r="AY63" s="192">
        <f t="shared" si="4"/>
        <v>2071</v>
      </c>
      <c r="AZ63" s="192">
        <f t="shared" si="4"/>
        <v>2072</v>
      </c>
    </row>
    <row r="64" spans="1:52" s="160" customFormat="1" ht="14.25" x14ac:dyDescent="0.25">
      <c r="A64" s="216" t="s">
        <v>271</v>
      </c>
      <c r="B64" s="217">
        <f t="shared" ref="B64:AZ64" si="5">B50*$B$28</f>
        <v>0</v>
      </c>
      <c r="C64" s="217">
        <f t="shared" si="5"/>
        <v>0</v>
      </c>
      <c r="D64" s="217">
        <f t="shared" si="5"/>
        <v>0</v>
      </c>
      <c r="E64" s="217">
        <f t="shared" si="5"/>
        <v>0</v>
      </c>
      <c r="F64" s="217">
        <f t="shared" si="5"/>
        <v>0</v>
      </c>
      <c r="G64" s="217">
        <f t="shared" si="5"/>
        <v>0</v>
      </c>
      <c r="H64" s="217">
        <f t="shared" si="5"/>
        <v>0</v>
      </c>
      <c r="I64" s="217">
        <f t="shared" si="5"/>
        <v>0</v>
      </c>
      <c r="J64" s="217">
        <f t="shared" si="5"/>
        <v>0</v>
      </c>
      <c r="K64" s="217">
        <f t="shared" si="5"/>
        <v>0</v>
      </c>
      <c r="L64" s="217">
        <f t="shared" si="5"/>
        <v>0</v>
      </c>
      <c r="M64" s="218">
        <f t="shared" si="5"/>
        <v>0</v>
      </c>
      <c r="N64" s="217">
        <f t="shared" si="5"/>
        <v>0</v>
      </c>
      <c r="O64" s="217">
        <f t="shared" si="5"/>
        <v>0</v>
      </c>
      <c r="P64" s="217">
        <f t="shared" si="5"/>
        <v>0</v>
      </c>
      <c r="Q64" s="217">
        <f t="shared" si="5"/>
        <v>0</v>
      </c>
      <c r="R64" s="217">
        <f t="shared" si="5"/>
        <v>0</v>
      </c>
      <c r="S64" s="217">
        <f t="shared" si="5"/>
        <v>0</v>
      </c>
      <c r="T64" s="217">
        <f t="shared" si="5"/>
        <v>0</v>
      </c>
      <c r="U64" s="217">
        <f t="shared" si="5"/>
        <v>0</v>
      </c>
      <c r="V64" s="217">
        <f t="shared" si="5"/>
        <v>0</v>
      </c>
      <c r="W64" s="217">
        <f t="shared" si="5"/>
        <v>0</v>
      </c>
      <c r="X64" s="217">
        <f t="shared" si="5"/>
        <v>0</v>
      </c>
      <c r="Y64" s="217">
        <f t="shared" si="5"/>
        <v>0</v>
      </c>
      <c r="Z64" s="217">
        <f t="shared" si="5"/>
        <v>0</v>
      </c>
      <c r="AA64" s="217">
        <f t="shared" si="5"/>
        <v>0</v>
      </c>
      <c r="AB64" s="217">
        <f t="shared" si="5"/>
        <v>0</v>
      </c>
      <c r="AC64" s="217">
        <f t="shared" si="5"/>
        <v>0</v>
      </c>
      <c r="AD64" s="217">
        <f t="shared" si="5"/>
        <v>0</v>
      </c>
      <c r="AE64" s="217">
        <f t="shared" si="5"/>
        <v>0</v>
      </c>
      <c r="AF64" s="217">
        <f t="shared" si="5"/>
        <v>0</v>
      </c>
      <c r="AG64" s="217">
        <f t="shared" si="5"/>
        <v>0</v>
      </c>
      <c r="AH64" s="217">
        <f t="shared" si="5"/>
        <v>0</v>
      </c>
      <c r="AI64" s="217">
        <f t="shared" si="5"/>
        <v>0</v>
      </c>
      <c r="AJ64" s="217">
        <f t="shared" si="5"/>
        <v>0</v>
      </c>
      <c r="AK64" s="217">
        <f t="shared" si="5"/>
        <v>0</v>
      </c>
      <c r="AL64" s="217">
        <f t="shared" si="5"/>
        <v>0</v>
      </c>
      <c r="AM64" s="217">
        <f t="shared" si="5"/>
        <v>0</v>
      </c>
      <c r="AN64" s="217">
        <f t="shared" si="5"/>
        <v>0</v>
      </c>
      <c r="AO64" s="217">
        <f t="shared" si="5"/>
        <v>0</v>
      </c>
      <c r="AP64" s="217">
        <f t="shared" si="5"/>
        <v>0</v>
      </c>
      <c r="AQ64" s="217">
        <f t="shared" si="5"/>
        <v>0</v>
      </c>
      <c r="AR64" s="217">
        <f t="shared" si="5"/>
        <v>0</v>
      </c>
      <c r="AS64" s="217">
        <f t="shared" si="5"/>
        <v>0</v>
      </c>
      <c r="AT64" s="217">
        <f t="shared" si="5"/>
        <v>0</v>
      </c>
      <c r="AU64" s="217">
        <f t="shared" si="5"/>
        <v>0</v>
      </c>
      <c r="AV64" s="217">
        <f t="shared" si="5"/>
        <v>0</v>
      </c>
      <c r="AW64" s="217">
        <f t="shared" si="5"/>
        <v>0</v>
      </c>
      <c r="AX64" s="217">
        <f t="shared" si="5"/>
        <v>0</v>
      </c>
      <c r="AY64" s="217">
        <f t="shared" si="5"/>
        <v>0</v>
      </c>
      <c r="AZ64" s="217">
        <f t="shared" si="5"/>
        <v>0</v>
      </c>
    </row>
    <row r="65" spans="1:52" x14ac:dyDescent="0.25">
      <c r="A65" s="207" t="s">
        <v>270</v>
      </c>
      <c r="B65" s="219">
        <f t="shared" ref="B65:AZ65" si="6">SUM(B66:B71)</f>
        <v>0</v>
      </c>
      <c r="C65" s="219">
        <f t="shared" si="6"/>
        <v>-3953477.2859999998</v>
      </c>
      <c r="D65" s="219">
        <f t="shared" si="6"/>
        <v>-3913543.1719999998</v>
      </c>
      <c r="E65" s="219">
        <f t="shared" si="6"/>
        <v>-3873609.0579999997</v>
      </c>
      <c r="F65" s="219">
        <f t="shared" si="6"/>
        <v>-3833674.9439999997</v>
      </c>
      <c r="G65" s="219">
        <f t="shared" si="6"/>
        <v>-3793740.8299999996</v>
      </c>
      <c r="H65" s="219">
        <f t="shared" si="6"/>
        <v>-3753806.716</v>
      </c>
      <c r="I65" s="219">
        <f t="shared" si="6"/>
        <v>-3713872.602</v>
      </c>
      <c r="J65" s="219">
        <f t="shared" si="6"/>
        <v>-3673938.4879999999</v>
      </c>
      <c r="K65" s="219">
        <f t="shared" si="6"/>
        <v>-3634004.3739999998</v>
      </c>
      <c r="L65" s="219">
        <f t="shared" si="6"/>
        <v>-3594070.26</v>
      </c>
      <c r="M65" s="220">
        <f t="shared" si="6"/>
        <v>-3554136.1459999997</v>
      </c>
      <c r="N65" s="219">
        <f t="shared" si="6"/>
        <v>-3514202.0319999997</v>
      </c>
      <c r="O65" s="219">
        <f t="shared" si="6"/>
        <v>-3474267.9179999996</v>
      </c>
      <c r="P65" s="219">
        <f t="shared" si="6"/>
        <v>-3434333.804</v>
      </c>
      <c r="Q65" s="219">
        <f t="shared" si="6"/>
        <v>-3394399.69</v>
      </c>
      <c r="R65" s="219">
        <f t="shared" si="6"/>
        <v>-3354465.5759999999</v>
      </c>
      <c r="S65" s="219">
        <f t="shared" si="6"/>
        <v>-3314531.4619999998</v>
      </c>
      <c r="T65" s="219">
        <f t="shared" si="6"/>
        <v>-3274597.3479999998</v>
      </c>
      <c r="U65" s="219">
        <f t="shared" si="6"/>
        <v>-3234663.2339999997</v>
      </c>
      <c r="V65" s="219">
        <f t="shared" si="6"/>
        <v>-3194729.1199999996</v>
      </c>
      <c r="W65" s="219">
        <f t="shared" si="6"/>
        <v>-3154795.0059999996</v>
      </c>
      <c r="X65" s="219">
        <f t="shared" si="6"/>
        <v>-3114860.892</v>
      </c>
      <c r="Y65" s="219">
        <f t="shared" si="6"/>
        <v>-3074926.7779999999</v>
      </c>
      <c r="Z65" s="219">
        <f t="shared" si="6"/>
        <v>-3034992.6639999999</v>
      </c>
      <c r="AA65" s="219">
        <f t="shared" si="6"/>
        <v>-2995058.55</v>
      </c>
      <c r="AB65" s="219">
        <f t="shared" si="6"/>
        <v>-2955124.4359999998</v>
      </c>
      <c r="AC65" s="219">
        <f t="shared" si="6"/>
        <v>-2915190.3219999997</v>
      </c>
      <c r="AD65" s="219">
        <f t="shared" si="6"/>
        <v>-2875256.2079999996</v>
      </c>
      <c r="AE65" s="219">
        <f t="shared" si="6"/>
        <v>-2835322.094</v>
      </c>
      <c r="AF65" s="219">
        <f t="shared" si="6"/>
        <v>-2795387.98</v>
      </c>
      <c r="AG65" s="219">
        <f t="shared" si="6"/>
        <v>-2755453.8659999999</v>
      </c>
      <c r="AH65" s="219">
        <f t="shared" si="6"/>
        <v>-2715519.7519999999</v>
      </c>
      <c r="AI65" s="219">
        <f t="shared" si="6"/>
        <v>-2675585.6379999998</v>
      </c>
      <c r="AJ65" s="219">
        <f t="shared" si="6"/>
        <v>-2635651.5239999997</v>
      </c>
      <c r="AK65" s="219">
        <f t="shared" si="6"/>
        <v>-2595717.4099999997</v>
      </c>
      <c r="AL65" s="219">
        <f t="shared" si="6"/>
        <v>-2555783.2959999996</v>
      </c>
      <c r="AM65" s="219">
        <f t="shared" si="6"/>
        <v>-2515849.182</v>
      </c>
      <c r="AN65" s="219">
        <f t="shared" si="6"/>
        <v>-2475915.068</v>
      </c>
      <c r="AO65" s="219">
        <f t="shared" si="6"/>
        <v>-2435980.9539999999</v>
      </c>
      <c r="AP65" s="219">
        <f t="shared" si="6"/>
        <v>-2396046.84</v>
      </c>
      <c r="AQ65" s="219">
        <f t="shared" si="6"/>
        <v>-2356112.7259999998</v>
      </c>
      <c r="AR65" s="219">
        <f t="shared" si="6"/>
        <v>-2316178.6119999997</v>
      </c>
      <c r="AS65" s="219">
        <f t="shared" si="6"/>
        <v>-2276244.4979999997</v>
      </c>
      <c r="AT65" s="219">
        <f t="shared" si="6"/>
        <v>-2236310.3840000001</v>
      </c>
      <c r="AU65" s="219">
        <f t="shared" si="6"/>
        <v>-2196376.27</v>
      </c>
      <c r="AV65" s="219">
        <f t="shared" si="6"/>
        <v>-2156442.156</v>
      </c>
      <c r="AW65" s="219">
        <f t="shared" si="6"/>
        <v>-2116508.0419999999</v>
      </c>
      <c r="AX65" s="219">
        <f t="shared" si="6"/>
        <v>-2076573.9279999998</v>
      </c>
      <c r="AY65" s="219">
        <f t="shared" si="6"/>
        <v>-2036639.8139999998</v>
      </c>
      <c r="AZ65" s="219">
        <f t="shared" si="6"/>
        <v>-1996705.7</v>
      </c>
    </row>
    <row r="66" spans="1:52" x14ac:dyDescent="0.25">
      <c r="A66" s="221" t="s">
        <v>269</v>
      </c>
      <c r="B66" s="219">
        <f>-B52*1000/1.2</f>
        <v>0</v>
      </c>
      <c r="C66" s="219">
        <f t="shared" ref="C66:AZ67" si="7">-C52*1000/1.2</f>
        <v>0</v>
      </c>
      <c r="D66" s="219">
        <f t="shared" si="7"/>
        <v>0</v>
      </c>
      <c r="E66" s="219">
        <f t="shared" si="7"/>
        <v>0</v>
      </c>
      <c r="F66" s="219">
        <f t="shared" si="7"/>
        <v>0</v>
      </c>
      <c r="G66" s="219">
        <f t="shared" si="7"/>
        <v>0</v>
      </c>
      <c r="H66" s="219">
        <f t="shared" si="7"/>
        <v>0</v>
      </c>
      <c r="I66" s="219">
        <f t="shared" si="7"/>
        <v>0</v>
      </c>
      <c r="J66" s="219">
        <f t="shared" si="7"/>
        <v>0</v>
      </c>
      <c r="K66" s="219">
        <f t="shared" si="7"/>
        <v>0</v>
      </c>
      <c r="L66" s="219">
        <f t="shared" si="7"/>
        <v>0</v>
      </c>
      <c r="M66" s="219">
        <f t="shared" si="7"/>
        <v>0</v>
      </c>
      <c r="N66" s="219">
        <f t="shared" si="7"/>
        <v>0</v>
      </c>
      <c r="O66" s="219">
        <f t="shared" si="7"/>
        <v>0</v>
      </c>
      <c r="P66" s="219">
        <f t="shared" si="7"/>
        <v>0</v>
      </c>
      <c r="Q66" s="219">
        <f t="shared" si="7"/>
        <v>0</v>
      </c>
      <c r="R66" s="219">
        <f t="shared" si="7"/>
        <v>0</v>
      </c>
      <c r="S66" s="219">
        <f t="shared" si="7"/>
        <v>0</v>
      </c>
      <c r="T66" s="219">
        <f t="shared" si="7"/>
        <v>0</v>
      </c>
      <c r="U66" s="219">
        <f t="shared" si="7"/>
        <v>0</v>
      </c>
      <c r="V66" s="219">
        <f t="shared" si="7"/>
        <v>0</v>
      </c>
      <c r="W66" s="219">
        <f t="shared" si="7"/>
        <v>0</v>
      </c>
      <c r="X66" s="219">
        <f t="shared" si="7"/>
        <v>0</v>
      </c>
      <c r="Y66" s="219">
        <f t="shared" si="7"/>
        <v>0</v>
      </c>
      <c r="Z66" s="219">
        <f t="shared" si="7"/>
        <v>0</v>
      </c>
      <c r="AA66" s="219">
        <f t="shared" si="7"/>
        <v>0</v>
      </c>
      <c r="AB66" s="219">
        <f t="shared" si="7"/>
        <v>0</v>
      </c>
      <c r="AC66" s="219">
        <f t="shared" si="7"/>
        <v>0</v>
      </c>
      <c r="AD66" s="219">
        <f t="shared" si="7"/>
        <v>0</v>
      </c>
      <c r="AE66" s="219">
        <f t="shared" si="7"/>
        <v>0</v>
      </c>
      <c r="AF66" s="219">
        <f t="shared" si="7"/>
        <v>0</v>
      </c>
      <c r="AG66" s="219">
        <f t="shared" si="7"/>
        <v>0</v>
      </c>
      <c r="AH66" s="219">
        <f t="shared" si="7"/>
        <v>0</v>
      </c>
      <c r="AI66" s="219">
        <f t="shared" si="7"/>
        <v>0</v>
      </c>
      <c r="AJ66" s="219">
        <f t="shared" si="7"/>
        <v>0</v>
      </c>
      <c r="AK66" s="219">
        <f t="shared" si="7"/>
        <v>0</v>
      </c>
      <c r="AL66" s="219">
        <f t="shared" si="7"/>
        <v>0</v>
      </c>
      <c r="AM66" s="219">
        <f t="shared" si="7"/>
        <v>0</v>
      </c>
      <c r="AN66" s="219">
        <f t="shared" si="7"/>
        <v>0</v>
      </c>
      <c r="AO66" s="219">
        <f t="shared" si="7"/>
        <v>0</v>
      </c>
      <c r="AP66" s="219">
        <f t="shared" si="7"/>
        <v>0</v>
      </c>
      <c r="AQ66" s="219">
        <f t="shared" si="7"/>
        <v>0</v>
      </c>
      <c r="AR66" s="219">
        <f t="shared" si="7"/>
        <v>0</v>
      </c>
      <c r="AS66" s="219">
        <f t="shared" si="7"/>
        <v>0</v>
      </c>
      <c r="AT66" s="219">
        <f t="shared" si="7"/>
        <v>0</v>
      </c>
      <c r="AU66" s="219">
        <f t="shared" si="7"/>
        <v>0</v>
      </c>
      <c r="AV66" s="219">
        <f t="shared" si="7"/>
        <v>0</v>
      </c>
      <c r="AW66" s="219">
        <f t="shared" si="7"/>
        <v>0</v>
      </c>
      <c r="AX66" s="219">
        <f t="shared" si="7"/>
        <v>0</v>
      </c>
      <c r="AY66" s="219">
        <f t="shared" si="7"/>
        <v>0</v>
      </c>
      <c r="AZ66" s="219">
        <f t="shared" si="7"/>
        <v>0</v>
      </c>
    </row>
    <row r="67" spans="1:52" x14ac:dyDescent="0.25">
      <c r="A67" s="221" t="str">
        <f>A32</f>
        <v>Прочие расходы при эксплуатации объекта, руб. без НДС</v>
      </c>
      <c r="B67" s="219">
        <f>-B53*1000/1.2</f>
        <v>0</v>
      </c>
      <c r="C67" s="219">
        <f t="shared" si="7"/>
        <v>0</v>
      </c>
      <c r="D67" s="219">
        <f t="shared" si="7"/>
        <v>0</v>
      </c>
      <c r="E67" s="219">
        <f t="shared" si="7"/>
        <v>0</v>
      </c>
      <c r="F67" s="219">
        <f t="shared" si="7"/>
        <v>0</v>
      </c>
      <c r="G67" s="219">
        <f t="shared" si="7"/>
        <v>0</v>
      </c>
      <c r="H67" s="219">
        <f t="shared" si="7"/>
        <v>0</v>
      </c>
      <c r="I67" s="219">
        <f t="shared" si="7"/>
        <v>0</v>
      </c>
      <c r="J67" s="219">
        <f t="shared" si="7"/>
        <v>0</v>
      </c>
      <c r="K67" s="219">
        <f t="shared" si="7"/>
        <v>0</v>
      </c>
      <c r="L67" s="219">
        <f t="shared" si="7"/>
        <v>0</v>
      </c>
      <c r="M67" s="219">
        <f t="shared" si="7"/>
        <v>0</v>
      </c>
      <c r="N67" s="219">
        <f t="shared" si="7"/>
        <v>0</v>
      </c>
      <c r="O67" s="219">
        <f t="shared" si="7"/>
        <v>0</v>
      </c>
      <c r="P67" s="219">
        <f t="shared" si="7"/>
        <v>0</v>
      </c>
      <c r="Q67" s="219">
        <f t="shared" si="7"/>
        <v>0</v>
      </c>
      <c r="R67" s="219">
        <f t="shared" si="7"/>
        <v>0</v>
      </c>
      <c r="S67" s="219">
        <f t="shared" si="7"/>
        <v>0</v>
      </c>
      <c r="T67" s="219">
        <f t="shared" si="7"/>
        <v>0</v>
      </c>
      <c r="U67" s="219">
        <f t="shared" si="7"/>
        <v>0</v>
      </c>
      <c r="V67" s="219">
        <f t="shared" si="7"/>
        <v>0</v>
      </c>
      <c r="W67" s="219">
        <f t="shared" si="7"/>
        <v>0</v>
      </c>
      <c r="X67" s="219">
        <f t="shared" si="7"/>
        <v>0</v>
      </c>
      <c r="Y67" s="219">
        <f t="shared" si="7"/>
        <v>0</v>
      </c>
      <c r="Z67" s="219">
        <f t="shared" si="7"/>
        <v>0</v>
      </c>
      <c r="AA67" s="219">
        <f t="shared" si="7"/>
        <v>0</v>
      </c>
      <c r="AB67" s="219">
        <f t="shared" si="7"/>
        <v>0</v>
      </c>
      <c r="AC67" s="219">
        <f t="shared" si="7"/>
        <v>0</v>
      </c>
      <c r="AD67" s="219">
        <f t="shared" si="7"/>
        <v>0</v>
      </c>
      <c r="AE67" s="219">
        <f t="shared" si="7"/>
        <v>0</v>
      </c>
      <c r="AF67" s="219">
        <f t="shared" si="7"/>
        <v>0</v>
      </c>
      <c r="AG67" s="219">
        <f t="shared" si="7"/>
        <v>0</v>
      </c>
      <c r="AH67" s="219">
        <f t="shared" si="7"/>
        <v>0</v>
      </c>
      <c r="AI67" s="219">
        <f t="shared" si="7"/>
        <v>0</v>
      </c>
      <c r="AJ67" s="219">
        <f t="shared" si="7"/>
        <v>0</v>
      </c>
      <c r="AK67" s="219">
        <f t="shared" si="7"/>
        <v>0</v>
      </c>
      <c r="AL67" s="219">
        <f t="shared" si="7"/>
        <v>0</v>
      </c>
      <c r="AM67" s="219">
        <f t="shared" si="7"/>
        <v>0</v>
      </c>
      <c r="AN67" s="219">
        <f t="shared" si="7"/>
        <v>0</v>
      </c>
      <c r="AO67" s="219">
        <f t="shared" si="7"/>
        <v>0</v>
      </c>
      <c r="AP67" s="219">
        <f t="shared" si="7"/>
        <v>0</v>
      </c>
      <c r="AQ67" s="219">
        <f t="shared" si="7"/>
        <v>0</v>
      </c>
      <c r="AR67" s="219">
        <f t="shared" si="7"/>
        <v>0</v>
      </c>
      <c r="AS67" s="219">
        <f t="shared" si="7"/>
        <v>0</v>
      </c>
      <c r="AT67" s="219">
        <f t="shared" si="7"/>
        <v>0</v>
      </c>
      <c r="AU67" s="219">
        <f t="shared" si="7"/>
        <v>0</v>
      </c>
      <c r="AV67" s="219">
        <f t="shared" si="7"/>
        <v>0</v>
      </c>
      <c r="AW67" s="219">
        <f t="shared" si="7"/>
        <v>0</v>
      </c>
      <c r="AX67" s="219">
        <f t="shared" si="7"/>
        <v>0</v>
      </c>
      <c r="AY67" s="219">
        <f t="shared" si="7"/>
        <v>0</v>
      </c>
      <c r="AZ67" s="219">
        <f t="shared" si="7"/>
        <v>0</v>
      </c>
    </row>
    <row r="68" spans="1:52" x14ac:dyDescent="0.25">
      <c r="A68" s="221" t="s">
        <v>590</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590</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x14ac:dyDescent="0.25">
      <c r="A70" s="221" t="s">
        <v>590</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267</v>
      </c>
      <c r="B71" s="219"/>
      <c r="C71" s="219">
        <f>-(($B$25+$B$26)*$B$28+($B$25+$B$26)*$B$28+SUM($B$73:C73))/2*$B35</f>
        <v>-3953477.2859999998</v>
      </c>
      <c r="D71" s="219">
        <f>-(($B$25+$B$26)*$B$28+($B$25+$B$26)*$B$28+SUM($B$73:D73))/2*$B35</f>
        <v>-3913543.1719999998</v>
      </c>
      <c r="E71" s="219">
        <f>-(($B$25+$B$26)*$B$28+($B$25+$B$26)*$B$28+SUM($B$73:E73))/2*$B35</f>
        <v>-3873609.0579999997</v>
      </c>
      <c r="F71" s="219">
        <f>-(($B$25+$B$26)*$B$28+($B$25+$B$26)*$B$28+SUM($B$73:F73))/2*$B35</f>
        <v>-3833674.9439999997</v>
      </c>
      <c r="G71" s="219">
        <f>-(($B$25+$B$26)*$B$28+($B$25+$B$26)*$B$28+SUM($B$73:G73))/2*$B35</f>
        <v>-3793740.8299999996</v>
      </c>
      <c r="H71" s="219">
        <f>-(($B$25+$B$26)*$B$28+($B$25+$B$26)*$B$28+SUM($B$73:H73))/2*$B35</f>
        <v>-3753806.716</v>
      </c>
      <c r="I71" s="219">
        <f>-(($B$25+$B$26)*$B$28+($B$25+$B$26)*$B$28+SUM($B$73:I73))/2*$B35</f>
        <v>-3713872.602</v>
      </c>
      <c r="J71" s="219">
        <f>-(($B$25+$B$26)*$B$28+($B$25+$B$26)*$B$28+SUM($B$73:J73))/2*$B35</f>
        <v>-3673938.4879999999</v>
      </c>
      <c r="K71" s="219">
        <f>-(($B$25+$B$26)*$B$28+($B$25+$B$26)*$B$28+SUM($B$73:K73))/2*$B35</f>
        <v>-3634004.3739999998</v>
      </c>
      <c r="L71" s="219">
        <f>-(($B$25+$B$26)*$B$28+($B$25+$B$26)*$B$28+SUM($B$73:L73))/2*$B35</f>
        <v>-3594070.26</v>
      </c>
      <c r="M71" s="219">
        <f>-(($B$25+$B$26)*$B$28+($B$25+$B$26)*$B$28+SUM($B$73:M73))/2*$B35</f>
        <v>-3554136.1459999997</v>
      </c>
      <c r="N71" s="219">
        <f>-(($B$25+$B$26)*$B$28+($B$25+$B$26)*$B$28+SUM($B$73:N73))/2*$B35</f>
        <v>-3514202.0319999997</v>
      </c>
      <c r="O71" s="219">
        <f>-(($B$25+$B$26)*$B$28+($B$25+$B$26)*$B$28+SUM($B$73:O73))/2*$B35</f>
        <v>-3474267.9179999996</v>
      </c>
      <c r="P71" s="219">
        <f>-(($B$25+$B$26)*$B$28+($B$25+$B$26)*$B$28+SUM($B$73:P73))/2*$B35</f>
        <v>-3434333.804</v>
      </c>
      <c r="Q71" s="219">
        <f>-(($B$25+$B$26)*$B$28+($B$25+$B$26)*$B$28+SUM($B$73:Q73))/2*$B35</f>
        <v>-3394399.69</v>
      </c>
      <c r="R71" s="219">
        <f>-(($B$25+$B$26)*$B$28+($B$25+$B$26)*$B$28+SUM($B$73:R73))/2*$B35</f>
        <v>-3354465.5759999999</v>
      </c>
      <c r="S71" s="219">
        <f>-(($B$25+$B$26)*$B$28+($B$25+$B$26)*$B$28+SUM($B$73:S73))/2*$B35</f>
        <v>-3314531.4619999998</v>
      </c>
      <c r="T71" s="219">
        <f>-(($B$25+$B$26)*$B$28+($B$25+$B$26)*$B$28+SUM($B$73:T73))/2*$B35</f>
        <v>-3274597.3479999998</v>
      </c>
      <c r="U71" s="219">
        <f>-(($B$25+$B$26)*$B$28+($B$25+$B$26)*$B$28+SUM($B$73:U73))/2*$B35</f>
        <v>-3234663.2339999997</v>
      </c>
      <c r="V71" s="219">
        <f>-(($B$25+$B$26)*$B$28+($B$25+$B$26)*$B$28+SUM($B$73:V73))/2*$B35</f>
        <v>-3194729.1199999996</v>
      </c>
      <c r="W71" s="219">
        <f>-(($B$25+$B$26)*$B$28+($B$25+$B$26)*$B$28+SUM($B$73:W73))/2*$B35</f>
        <v>-3154795.0059999996</v>
      </c>
      <c r="X71" s="219">
        <f>-(($B$25+$B$26)*$B$28+($B$25+$B$26)*$B$28+SUM($B$73:X73))/2*$B35</f>
        <v>-3114860.892</v>
      </c>
      <c r="Y71" s="219">
        <f>-(($B$25+$B$26)*$B$28+($B$25+$B$26)*$B$28+SUM($B$73:Y73))/2*$B35</f>
        <v>-3074926.7779999999</v>
      </c>
      <c r="Z71" s="219">
        <f>-(($B$25+$B$26)*$B$28+($B$25+$B$26)*$B$28+SUM($B$73:Z73))/2*$B35</f>
        <v>-3034992.6639999999</v>
      </c>
      <c r="AA71" s="219">
        <f>-(($B$25+$B$26)*$B$28+($B$25+$B$26)*$B$28+SUM($B$73:AA73))/2*$B35</f>
        <v>-2995058.55</v>
      </c>
      <c r="AB71" s="219">
        <f>-(($B$25+$B$26)*$B$28+($B$25+$B$26)*$B$28+SUM($B$73:AB73))/2*$B35</f>
        <v>-2955124.4359999998</v>
      </c>
      <c r="AC71" s="219">
        <f>-(($B$25+$B$26)*$B$28+($B$25+$B$26)*$B$28+SUM($B$73:AC73))/2*$B35</f>
        <v>-2915190.3219999997</v>
      </c>
      <c r="AD71" s="219">
        <f>-(($B$25+$B$26)*$B$28+($B$25+$B$26)*$B$28+SUM($B$73:AD73))/2*$B35</f>
        <v>-2875256.2079999996</v>
      </c>
      <c r="AE71" s="219">
        <f>-(($B$25+$B$26)*$B$28+($B$25+$B$26)*$B$28+SUM($B$73:AE73))/2*$B35</f>
        <v>-2835322.094</v>
      </c>
      <c r="AF71" s="219">
        <f>-(($B$25+$B$26)*$B$28+($B$25+$B$26)*$B$28+SUM($B$73:AF73))/2*$B35</f>
        <v>-2795387.98</v>
      </c>
      <c r="AG71" s="219">
        <f>-(($B$25+$B$26)*$B$28+($B$25+$B$26)*$B$28+SUM($B$73:AG73))/2*$B35</f>
        <v>-2755453.8659999999</v>
      </c>
      <c r="AH71" s="219">
        <f>-(($B$25+$B$26)*$B$28+($B$25+$B$26)*$B$28+SUM($B$73:AH73))/2*$B35</f>
        <v>-2715519.7519999999</v>
      </c>
      <c r="AI71" s="219">
        <f>-(($B$25+$B$26)*$B$28+($B$25+$B$26)*$B$28+SUM($B$73:AI73))/2*$B35</f>
        <v>-2675585.6379999998</v>
      </c>
      <c r="AJ71" s="219">
        <f>-(($B$25+$B$26)*$B$28+($B$25+$B$26)*$B$28+SUM($B$73:AJ73))/2*$B35</f>
        <v>-2635651.5239999997</v>
      </c>
      <c r="AK71" s="219">
        <f>-(($B$25+$B$26)*$B$28+($B$25+$B$26)*$B$28+SUM($B$73:AK73))/2*$B35</f>
        <v>-2595717.4099999997</v>
      </c>
      <c r="AL71" s="219">
        <f>-(($B$25+$B$26)*$B$28+($B$25+$B$26)*$B$28+SUM($B$73:AL73))/2*$B35</f>
        <v>-2555783.2959999996</v>
      </c>
      <c r="AM71" s="219">
        <f>-(($B$25+$B$26)*$B$28+($B$25+$B$26)*$B$28+SUM($B$73:AM73))/2*$B35</f>
        <v>-2515849.182</v>
      </c>
      <c r="AN71" s="219">
        <f>-(($B$25+$B$26)*$B$28+($B$25+$B$26)*$B$28+SUM($B$73:AN73))/2*$B35</f>
        <v>-2475915.068</v>
      </c>
      <c r="AO71" s="219">
        <f>-(($B$25+$B$26)*$B$28+($B$25+$B$26)*$B$28+SUM($B$73:AO73))/2*$B35</f>
        <v>-2435980.9539999999</v>
      </c>
      <c r="AP71" s="219">
        <f>-(($B$25+$B$26)*$B$28+($B$25+$B$26)*$B$28+SUM($B$73:AP73))/2*$B35</f>
        <v>-2396046.84</v>
      </c>
      <c r="AQ71" s="219">
        <f>-(($B$25+$B$26)*$B$28+($B$25+$B$26)*$B$28+SUM($B$73:AQ73))/2*$B35</f>
        <v>-2356112.7259999998</v>
      </c>
      <c r="AR71" s="219">
        <f>-(($B$25+$B$26)*$B$28+($B$25+$B$26)*$B$28+SUM($B$73:AR73))/2*$B35</f>
        <v>-2316178.6119999997</v>
      </c>
      <c r="AS71" s="219">
        <f>-(($B$25+$B$26)*$B$28+($B$25+$B$26)*$B$28+SUM($B$73:AS73))/2*$B35</f>
        <v>-2276244.4979999997</v>
      </c>
      <c r="AT71" s="219">
        <f>-(($B$25+$B$26)*$B$28+($B$25+$B$26)*$B$28+SUM($B$73:AT73))/2*$B35</f>
        <v>-2236310.3840000001</v>
      </c>
      <c r="AU71" s="219">
        <f>-(($B$25+$B$26)*$B$28+($B$25+$B$26)*$B$28+SUM($B$73:AU73))/2*$B35</f>
        <v>-2196376.27</v>
      </c>
      <c r="AV71" s="219">
        <f>-(($B$25+$B$26)*$B$28+($B$25+$B$26)*$B$28+SUM($B$73:AV73))/2*$B35</f>
        <v>-2156442.156</v>
      </c>
      <c r="AW71" s="219">
        <f>-(($B$25+$B$26)*$B$28+($B$25+$B$26)*$B$28+SUM($B$73:AW73))/2*$B35</f>
        <v>-2116508.0419999999</v>
      </c>
      <c r="AX71" s="219">
        <f>-(($B$25+$B$26)*$B$28+($B$25+$B$26)*$B$28+SUM($B$73:AX73))/2*$B35</f>
        <v>-2076573.9279999998</v>
      </c>
      <c r="AY71" s="219">
        <f>-(($B$25+$B$26)*$B$28+($B$25+$B$26)*$B$28+SUM($B$73:AY73))/2*$B35</f>
        <v>-2036639.8139999998</v>
      </c>
      <c r="AZ71" s="219">
        <f>-(($B$25+$B$26)*$B$28+($B$25+$B$26)*$B$28+SUM($B$73:AZ73))/2*$B35</f>
        <v>-1996705.7</v>
      </c>
    </row>
    <row r="72" spans="1:52" s="160" customFormat="1" ht="14.25" x14ac:dyDescent="0.25">
      <c r="A72" s="222" t="s">
        <v>599</v>
      </c>
      <c r="B72" s="217">
        <f t="shared" ref="B72:AZ72" si="10">B64+B65</f>
        <v>0</v>
      </c>
      <c r="C72" s="217">
        <f t="shared" si="10"/>
        <v>-3953477.2859999998</v>
      </c>
      <c r="D72" s="217">
        <f t="shared" si="10"/>
        <v>-3913543.1719999998</v>
      </c>
      <c r="E72" s="217">
        <f t="shared" si="10"/>
        <v>-3873609.0579999997</v>
      </c>
      <c r="F72" s="217">
        <f t="shared" si="10"/>
        <v>-3833674.9439999997</v>
      </c>
      <c r="G72" s="217">
        <f t="shared" si="10"/>
        <v>-3793740.8299999996</v>
      </c>
      <c r="H72" s="217">
        <f t="shared" si="10"/>
        <v>-3753806.716</v>
      </c>
      <c r="I72" s="217">
        <f t="shared" si="10"/>
        <v>-3713872.602</v>
      </c>
      <c r="J72" s="217">
        <f t="shared" si="10"/>
        <v>-3673938.4879999999</v>
      </c>
      <c r="K72" s="217">
        <f t="shared" si="10"/>
        <v>-3634004.3739999998</v>
      </c>
      <c r="L72" s="217">
        <f t="shared" si="10"/>
        <v>-3594070.26</v>
      </c>
      <c r="M72" s="218">
        <f t="shared" si="10"/>
        <v>-3554136.1459999997</v>
      </c>
      <c r="N72" s="217">
        <f t="shared" si="10"/>
        <v>-3514202.0319999997</v>
      </c>
      <c r="O72" s="217">
        <f t="shared" si="10"/>
        <v>-3474267.9179999996</v>
      </c>
      <c r="P72" s="217">
        <f t="shared" si="10"/>
        <v>-3434333.804</v>
      </c>
      <c r="Q72" s="217">
        <f t="shared" si="10"/>
        <v>-3394399.69</v>
      </c>
      <c r="R72" s="217">
        <f t="shared" si="10"/>
        <v>-3354465.5759999999</v>
      </c>
      <c r="S72" s="217">
        <f t="shared" si="10"/>
        <v>-3314531.4619999998</v>
      </c>
      <c r="T72" s="217">
        <f t="shared" si="10"/>
        <v>-3274597.3479999998</v>
      </c>
      <c r="U72" s="217">
        <f t="shared" si="10"/>
        <v>-3234663.2339999997</v>
      </c>
      <c r="V72" s="217">
        <f t="shared" si="10"/>
        <v>-3194729.1199999996</v>
      </c>
      <c r="W72" s="217">
        <f t="shared" si="10"/>
        <v>-3154795.0059999996</v>
      </c>
      <c r="X72" s="217">
        <f t="shared" si="10"/>
        <v>-3114860.892</v>
      </c>
      <c r="Y72" s="217">
        <f t="shared" si="10"/>
        <v>-3074926.7779999999</v>
      </c>
      <c r="Z72" s="217">
        <f t="shared" si="10"/>
        <v>-3034992.6639999999</v>
      </c>
      <c r="AA72" s="217">
        <f t="shared" si="10"/>
        <v>-2995058.55</v>
      </c>
      <c r="AB72" s="217">
        <f t="shared" si="10"/>
        <v>-2955124.4359999998</v>
      </c>
      <c r="AC72" s="217">
        <f t="shared" si="10"/>
        <v>-2915190.3219999997</v>
      </c>
      <c r="AD72" s="217">
        <f t="shared" si="10"/>
        <v>-2875256.2079999996</v>
      </c>
      <c r="AE72" s="217">
        <f t="shared" si="10"/>
        <v>-2835322.094</v>
      </c>
      <c r="AF72" s="217">
        <f t="shared" si="10"/>
        <v>-2795387.98</v>
      </c>
      <c r="AG72" s="217">
        <f t="shared" si="10"/>
        <v>-2755453.8659999999</v>
      </c>
      <c r="AH72" s="217">
        <f t="shared" si="10"/>
        <v>-2715519.7519999999</v>
      </c>
      <c r="AI72" s="217">
        <f t="shared" si="10"/>
        <v>-2675585.6379999998</v>
      </c>
      <c r="AJ72" s="217">
        <f t="shared" si="10"/>
        <v>-2635651.5239999997</v>
      </c>
      <c r="AK72" s="217">
        <f t="shared" si="10"/>
        <v>-2595717.4099999997</v>
      </c>
      <c r="AL72" s="217">
        <f t="shared" si="10"/>
        <v>-2555783.2959999996</v>
      </c>
      <c r="AM72" s="217">
        <f t="shared" si="10"/>
        <v>-2515849.182</v>
      </c>
      <c r="AN72" s="217">
        <f t="shared" si="10"/>
        <v>-2475915.068</v>
      </c>
      <c r="AO72" s="217">
        <f t="shared" si="10"/>
        <v>-2435980.9539999999</v>
      </c>
      <c r="AP72" s="217">
        <f t="shared" si="10"/>
        <v>-2396046.84</v>
      </c>
      <c r="AQ72" s="217">
        <f t="shared" si="10"/>
        <v>-2356112.7259999998</v>
      </c>
      <c r="AR72" s="217">
        <f t="shared" si="10"/>
        <v>-2316178.6119999997</v>
      </c>
      <c r="AS72" s="217">
        <f t="shared" si="10"/>
        <v>-2276244.4979999997</v>
      </c>
      <c r="AT72" s="217">
        <f t="shared" si="10"/>
        <v>-2236310.3840000001</v>
      </c>
      <c r="AU72" s="217">
        <f t="shared" si="10"/>
        <v>-2196376.27</v>
      </c>
      <c r="AV72" s="217">
        <f t="shared" si="10"/>
        <v>-2156442.156</v>
      </c>
      <c r="AW72" s="217">
        <f t="shared" si="10"/>
        <v>-2116508.0419999999</v>
      </c>
      <c r="AX72" s="217">
        <f t="shared" si="10"/>
        <v>-2076573.9279999998</v>
      </c>
      <c r="AY72" s="217">
        <f t="shared" si="10"/>
        <v>-2036639.8139999998</v>
      </c>
      <c r="AZ72" s="217">
        <f t="shared" si="10"/>
        <v>-1996705.7</v>
      </c>
    </row>
    <row r="73" spans="1:52" x14ac:dyDescent="0.25">
      <c r="A73" s="221" t="s">
        <v>263</v>
      </c>
      <c r="B73" s="219">
        <v>0</v>
      </c>
      <c r="C73" s="219">
        <f>IF($B$25-ABS(SUM($B$73:B73))&gt;0,-$B$25/$B$27,0)</f>
        <v>-3630374</v>
      </c>
      <c r="D73" s="219">
        <f>IF($B$25-ABS(SUM($B$73:C73))&gt;0,-$B$25/$B$27,0)</f>
        <v>-3630374</v>
      </c>
      <c r="E73" s="219">
        <f>IF($B$25-ABS(SUM($B$73:D73))&gt;0,-$B$25/$B$27,0)</f>
        <v>-3630374</v>
      </c>
      <c r="F73" s="219">
        <f>IF($B$25-ABS(SUM($B$73:E73))&gt;0,-$B$25/$B$27,0)</f>
        <v>-3630374</v>
      </c>
      <c r="G73" s="219">
        <f>IF($B$25-ABS(SUM($B$73:F73))&gt;0,-$B$25/$B$27,0)</f>
        <v>-3630374</v>
      </c>
      <c r="H73" s="219">
        <f>IF($B$25-ABS(SUM($B$73:G73))&gt;0,-$B$25/$B$27,0)</f>
        <v>-3630374</v>
      </c>
      <c r="I73" s="219">
        <f>IF($B$25-ABS(SUM($B$73:H73))&gt;0,-$B$25/$B$27,0)</f>
        <v>-3630374</v>
      </c>
      <c r="J73" s="219">
        <f>IF($B$25-ABS(SUM($B$73:I73))&gt;0,-$B$25/$B$27,0)</f>
        <v>-3630374</v>
      </c>
      <c r="K73" s="219">
        <f>IF($B$25-ABS(SUM($B$73:J73))&gt;0,-$B$25/$B$27,0)</f>
        <v>-3630374</v>
      </c>
      <c r="L73" s="219">
        <f>IF($B$25-ABS(SUM($B$73:K73))&gt;0,-$B$25/$B$27,0)</f>
        <v>-3630374</v>
      </c>
      <c r="M73" s="219">
        <f>IF($B$25-ABS(SUM($B$73:L73))&gt;0,-$B$25/$B$27,0)</f>
        <v>-3630374</v>
      </c>
      <c r="N73" s="219">
        <f>IF($B$25-ABS(SUM($B$73:M73))&gt;0,-$B$25/$B$27,0)</f>
        <v>-3630374</v>
      </c>
      <c r="O73" s="219">
        <f>IF($B$25-ABS(SUM($B$73:N73))&gt;0,-$B$25/$B$27,0)</f>
        <v>-3630374</v>
      </c>
      <c r="P73" s="219">
        <f>IF($B$25-ABS(SUM($B$73:O73))&gt;0,-$B$25/$B$27,0)</f>
        <v>-3630374</v>
      </c>
      <c r="Q73" s="219">
        <f>IF($B$25-ABS(SUM($B$73:P73))&gt;0,-$B$25/$B$27,0)</f>
        <v>-3630374</v>
      </c>
      <c r="R73" s="219">
        <f>IF($B$25-ABS(SUM($B$73:Q73))&gt;0,-$B$25/$B$27,0)</f>
        <v>-3630374</v>
      </c>
      <c r="S73" s="219">
        <f>IF($B$25-ABS(SUM($B$73:R73))&gt;0,-$B$25/$B$27,0)</f>
        <v>-3630374</v>
      </c>
      <c r="T73" s="219">
        <f>IF($B$25-ABS(SUM($B$73:S73))&gt;0,-$B$25/$B$27,0)</f>
        <v>-3630374</v>
      </c>
      <c r="U73" s="219">
        <f>IF($B$25-ABS(SUM($B$73:T73))&gt;0,-$B$25/$B$27,0)</f>
        <v>-3630374</v>
      </c>
      <c r="V73" s="219">
        <f>IF($B$25-ABS(SUM($B$73:U73))&gt;0,-$B$25/$B$27,0)</f>
        <v>-3630374</v>
      </c>
      <c r="W73" s="219">
        <f>IF($B$25-ABS(SUM($B$73:V73))&gt;0,-$B$25/$B$27,0)</f>
        <v>-3630374</v>
      </c>
      <c r="X73" s="219">
        <f>IF($B$25-ABS(SUM($B$73:W73))&gt;0,-$B$25/$B$27,0)</f>
        <v>-3630374</v>
      </c>
      <c r="Y73" s="219">
        <f>IF($B$25-ABS(SUM($B$73:X73))&gt;0,-$B$25/$B$27,0)</f>
        <v>-3630374</v>
      </c>
      <c r="Z73" s="219">
        <f>IF($B$25-ABS(SUM($B$73:Y73))&gt;0,-$B$25/$B$27,0)</f>
        <v>-3630374</v>
      </c>
      <c r="AA73" s="219">
        <f>IF($B$25-ABS(SUM($B$73:Z73))&gt;0,-$B$25/$B$27,0)</f>
        <v>-3630374</v>
      </c>
      <c r="AB73" s="219">
        <f>IF($B$25-ABS(SUM($B$73:AA73))&gt;0,-$B$25/$B$27,0)</f>
        <v>-3630374</v>
      </c>
      <c r="AC73" s="219">
        <f>IF($B$25-ABS(SUM($B$73:AB73))&gt;0,-$B$25/$B$27,0)</f>
        <v>-3630374</v>
      </c>
      <c r="AD73" s="219">
        <f>IF($B$25-ABS(SUM($B$73:AC73))&gt;0,-$B$25/$B$27,0)</f>
        <v>-3630374</v>
      </c>
      <c r="AE73" s="219">
        <f>IF($B$25-ABS(SUM($B$73:AD73))&gt;0,-$B$25/$B$27,0)</f>
        <v>-3630374</v>
      </c>
      <c r="AF73" s="219">
        <f>IF($B$25-ABS(SUM($B$73:AE73))&gt;0,-$B$25/$B$27,0)</f>
        <v>-3630374</v>
      </c>
      <c r="AG73" s="219">
        <f>IF($B$25-ABS(SUM($B$73:AF73))&gt;0,-$B$25/$B$27,0)</f>
        <v>-3630374</v>
      </c>
      <c r="AH73" s="219">
        <f>IF($B$25-ABS(SUM($B$73:AG73))&gt;0,-$B$25/$B$27,0)</f>
        <v>-3630374</v>
      </c>
      <c r="AI73" s="219">
        <f>IF($B$25-ABS(SUM($B$73:AH73))&gt;0,-$B$25/$B$27,0)</f>
        <v>-3630374</v>
      </c>
      <c r="AJ73" s="219">
        <f>IF($B$25-ABS(SUM($B$73:AI73))&gt;0,-$B$25/$B$27,0)</f>
        <v>-3630374</v>
      </c>
      <c r="AK73" s="219">
        <f>IF($B$25-ABS(SUM($B$73:AJ73))&gt;0,-$B$25/$B$27,0)</f>
        <v>-3630374</v>
      </c>
      <c r="AL73" s="219">
        <f>IF($B$25-ABS(SUM($B$73:AK73))&gt;0,-$B$25/$B$27,0)</f>
        <v>-3630374</v>
      </c>
      <c r="AM73" s="219">
        <f>IF($B$25-ABS(SUM($B$73:AL73))&gt;0,-$B$25/$B$27,0)</f>
        <v>-3630374</v>
      </c>
      <c r="AN73" s="219">
        <f>IF($B$25-ABS(SUM($B$73:AM73))&gt;0,-$B$25/$B$27,0)</f>
        <v>-3630374</v>
      </c>
      <c r="AO73" s="219">
        <f>IF($B$25-ABS(SUM($B$73:AN73))&gt;0,-$B$25/$B$27,0)</f>
        <v>-3630374</v>
      </c>
      <c r="AP73" s="219">
        <f>IF($B$25-ABS(SUM($B$73:AO73))&gt;0,-$B$25/$B$27,0)</f>
        <v>-3630374</v>
      </c>
      <c r="AQ73" s="219">
        <f>IF($B$25-ABS(SUM($B$73:AP73))&gt;0,-$B$25/$B$27,0)</f>
        <v>-3630374</v>
      </c>
      <c r="AR73" s="219">
        <f>IF($B$25-ABS(SUM($B$73:AQ73))&gt;0,-$B$25/$B$27,0)</f>
        <v>-3630374</v>
      </c>
      <c r="AS73" s="219">
        <f>IF($B$25-ABS(SUM($B$73:AR73))&gt;0,-$B$25/$B$27,0)</f>
        <v>-3630374</v>
      </c>
      <c r="AT73" s="219">
        <f>IF($B$25-ABS(SUM($B$73:AS73))&gt;0,-$B$25/$B$27,0)</f>
        <v>-3630374</v>
      </c>
      <c r="AU73" s="219">
        <f>IF($B$25-ABS(SUM($B$73:AT73))&gt;0,-$B$25/$B$27,0)</f>
        <v>-3630374</v>
      </c>
      <c r="AV73" s="219">
        <f>IF($B$25-ABS(SUM($B$73:AU73))&gt;0,-$B$25/$B$27,0)</f>
        <v>-3630374</v>
      </c>
      <c r="AW73" s="219">
        <f>IF($B$25-ABS(SUM($B$73:AV73))&gt;0,-$B$25/$B$27,0)</f>
        <v>-3630374</v>
      </c>
      <c r="AX73" s="219">
        <f>IF($B$25-ABS(SUM($B$73:AW73))&gt;0,-$B$25/$B$27,0)</f>
        <v>-3630374</v>
      </c>
      <c r="AY73" s="219">
        <f>IF($B$25-ABS(SUM($B$73:AX73))&gt;0,-$B$25/$B$27,0)</f>
        <v>-3630374</v>
      </c>
      <c r="AZ73" s="219">
        <f>IF($B$25-ABS(SUM($B$73:AY73))&gt;0,-$B$25/$B$27,0)</f>
        <v>-3630374</v>
      </c>
    </row>
    <row r="74" spans="1:52" s="160" customFormat="1" ht="14.25" x14ac:dyDescent="0.25">
      <c r="A74" s="222" t="s">
        <v>600</v>
      </c>
      <c r="B74" s="217">
        <f t="shared" ref="B74:AZ74" si="11">B72+B73</f>
        <v>0</v>
      </c>
      <c r="C74" s="217">
        <f t="shared" si="11"/>
        <v>-7583851.2860000003</v>
      </c>
      <c r="D74" s="217">
        <f t="shared" si="11"/>
        <v>-7543917.1720000003</v>
      </c>
      <c r="E74" s="217">
        <f t="shared" si="11"/>
        <v>-7503983.0580000002</v>
      </c>
      <c r="F74" s="217">
        <f t="shared" si="11"/>
        <v>-7464048.9440000001</v>
      </c>
      <c r="G74" s="217">
        <f t="shared" si="11"/>
        <v>-7424114.8300000001</v>
      </c>
      <c r="H74" s="217">
        <f t="shared" si="11"/>
        <v>-7384180.716</v>
      </c>
      <c r="I74" s="217">
        <f t="shared" si="11"/>
        <v>-7344246.602</v>
      </c>
      <c r="J74" s="217">
        <f t="shared" si="11"/>
        <v>-7304312.4879999999</v>
      </c>
      <c r="K74" s="217">
        <f t="shared" si="11"/>
        <v>-7264378.3739999998</v>
      </c>
      <c r="L74" s="217">
        <f t="shared" si="11"/>
        <v>-7224444.2599999998</v>
      </c>
      <c r="M74" s="218">
        <f t="shared" si="11"/>
        <v>-7184510.1459999997</v>
      </c>
      <c r="N74" s="217">
        <f t="shared" si="11"/>
        <v>-7144576.0319999997</v>
      </c>
      <c r="O74" s="217">
        <f t="shared" si="11"/>
        <v>-7104641.9179999996</v>
      </c>
      <c r="P74" s="217">
        <f t="shared" si="11"/>
        <v>-7064707.8039999995</v>
      </c>
      <c r="Q74" s="217">
        <f t="shared" si="11"/>
        <v>-7024773.6899999995</v>
      </c>
      <c r="R74" s="217">
        <f t="shared" si="11"/>
        <v>-6984839.5759999994</v>
      </c>
      <c r="S74" s="217">
        <f t="shared" si="11"/>
        <v>-6944905.4619999994</v>
      </c>
      <c r="T74" s="217">
        <f t="shared" si="11"/>
        <v>-6904971.3479999993</v>
      </c>
      <c r="U74" s="217">
        <f t="shared" si="11"/>
        <v>-6865037.2339999992</v>
      </c>
      <c r="V74" s="217">
        <f t="shared" si="11"/>
        <v>-6825103.1199999992</v>
      </c>
      <c r="W74" s="217">
        <f t="shared" si="11"/>
        <v>-6785169.0059999991</v>
      </c>
      <c r="X74" s="217">
        <f t="shared" si="11"/>
        <v>-6745234.892</v>
      </c>
      <c r="Y74" s="217">
        <f t="shared" si="11"/>
        <v>-6705300.7779999999</v>
      </c>
      <c r="Z74" s="217">
        <f t="shared" si="11"/>
        <v>-6665366.6639999999</v>
      </c>
      <c r="AA74" s="217">
        <f t="shared" si="11"/>
        <v>-6625432.5499999998</v>
      </c>
      <c r="AB74" s="217">
        <f t="shared" si="11"/>
        <v>-6585498.4359999998</v>
      </c>
      <c r="AC74" s="217">
        <f t="shared" si="11"/>
        <v>-6545564.3219999997</v>
      </c>
      <c r="AD74" s="217">
        <f t="shared" si="11"/>
        <v>-6505630.2079999996</v>
      </c>
      <c r="AE74" s="217">
        <f t="shared" si="11"/>
        <v>-6465696.0940000005</v>
      </c>
      <c r="AF74" s="217">
        <f t="shared" si="11"/>
        <v>-6425761.9800000004</v>
      </c>
      <c r="AG74" s="217">
        <f t="shared" si="11"/>
        <v>-6385827.8660000004</v>
      </c>
      <c r="AH74" s="217">
        <f t="shared" si="11"/>
        <v>-6345893.7520000003</v>
      </c>
      <c r="AI74" s="217">
        <f t="shared" si="11"/>
        <v>-6305959.6380000003</v>
      </c>
      <c r="AJ74" s="217">
        <f t="shared" si="11"/>
        <v>-6266025.5240000002</v>
      </c>
      <c r="AK74" s="217">
        <f t="shared" si="11"/>
        <v>-6226091.4100000001</v>
      </c>
      <c r="AL74" s="217">
        <f t="shared" si="11"/>
        <v>-6186157.2960000001</v>
      </c>
      <c r="AM74" s="217">
        <f t="shared" si="11"/>
        <v>-6146223.182</v>
      </c>
      <c r="AN74" s="217">
        <f t="shared" si="11"/>
        <v>-6106289.068</v>
      </c>
      <c r="AO74" s="217">
        <f t="shared" si="11"/>
        <v>-6066354.9539999999</v>
      </c>
      <c r="AP74" s="217">
        <f t="shared" si="11"/>
        <v>-6026420.8399999999</v>
      </c>
      <c r="AQ74" s="217">
        <f t="shared" si="11"/>
        <v>-5986486.7259999998</v>
      </c>
      <c r="AR74" s="217">
        <f t="shared" si="11"/>
        <v>-5946552.6119999997</v>
      </c>
      <c r="AS74" s="217">
        <f t="shared" si="11"/>
        <v>-5906618.4979999997</v>
      </c>
      <c r="AT74" s="217">
        <f t="shared" si="11"/>
        <v>-5866684.3839999996</v>
      </c>
      <c r="AU74" s="217">
        <f t="shared" si="11"/>
        <v>-5826750.2699999996</v>
      </c>
      <c r="AV74" s="217">
        <f t="shared" si="11"/>
        <v>-5786816.1559999995</v>
      </c>
      <c r="AW74" s="217">
        <f t="shared" si="11"/>
        <v>-5746882.0419999994</v>
      </c>
      <c r="AX74" s="217">
        <f t="shared" si="11"/>
        <v>-5706947.9279999994</v>
      </c>
      <c r="AY74" s="217">
        <f t="shared" si="11"/>
        <v>-5667013.8139999993</v>
      </c>
      <c r="AZ74" s="217">
        <f t="shared" si="11"/>
        <v>-5627079.7000000002</v>
      </c>
    </row>
    <row r="75" spans="1:52" x14ac:dyDescent="0.25">
      <c r="A75" s="221" t="s">
        <v>262</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266</v>
      </c>
      <c r="B76" s="217">
        <f t="shared" ref="B76:AZ76" si="13">B74+B75</f>
        <v>0</v>
      </c>
      <c r="C76" s="217">
        <f t="shared" si="13"/>
        <v>-7583851.2860000003</v>
      </c>
      <c r="D76" s="217">
        <f t="shared" si="13"/>
        <v>-7543917.1720000003</v>
      </c>
      <c r="E76" s="217">
        <f t="shared" si="13"/>
        <v>-7503983.0580000002</v>
      </c>
      <c r="F76" s="217">
        <f t="shared" si="13"/>
        <v>-7464048.9440000001</v>
      </c>
      <c r="G76" s="217">
        <f t="shared" si="13"/>
        <v>-7424114.8300000001</v>
      </c>
      <c r="H76" s="217">
        <f t="shared" si="13"/>
        <v>-7384180.716</v>
      </c>
      <c r="I76" s="217">
        <f t="shared" si="13"/>
        <v>-7344246.602</v>
      </c>
      <c r="J76" s="217">
        <f t="shared" si="13"/>
        <v>-7304312.4879999999</v>
      </c>
      <c r="K76" s="217">
        <f t="shared" si="13"/>
        <v>-7264378.3739999998</v>
      </c>
      <c r="L76" s="217">
        <f t="shared" si="13"/>
        <v>-7224444.2599999998</v>
      </c>
      <c r="M76" s="218">
        <f t="shared" si="13"/>
        <v>-7184510.1459999997</v>
      </c>
      <c r="N76" s="217">
        <f t="shared" si="13"/>
        <v>-7144576.0319999997</v>
      </c>
      <c r="O76" s="217">
        <f t="shared" si="13"/>
        <v>-7104641.9179999996</v>
      </c>
      <c r="P76" s="217">
        <f t="shared" si="13"/>
        <v>-7064707.8039999995</v>
      </c>
      <c r="Q76" s="217">
        <f t="shared" si="13"/>
        <v>-7024773.6899999995</v>
      </c>
      <c r="R76" s="217">
        <f t="shared" si="13"/>
        <v>-6984839.5759999994</v>
      </c>
      <c r="S76" s="217">
        <f t="shared" si="13"/>
        <v>-6944905.4619999994</v>
      </c>
      <c r="T76" s="217">
        <f t="shared" si="13"/>
        <v>-6904971.3479999993</v>
      </c>
      <c r="U76" s="217">
        <f t="shared" si="13"/>
        <v>-6865037.2339999992</v>
      </c>
      <c r="V76" s="217">
        <f t="shared" si="13"/>
        <v>-6825103.1199999992</v>
      </c>
      <c r="W76" s="217">
        <f t="shared" si="13"/>
        <v>-6785169.0059999991</v>
      </c>
      <c r="X76" s="217">
        <f t="shared" si="13"/>
        <v>-6745234.892</v>
      </c>
      <c r="Y76" s="217">
        <f t="shared" si="13"/>
        <v>-6705300.7779999999</v>
      </c>
      <c r="Z76" s="217">
        <f t="shared" si="13"/>
        <v>-6665366.6639999999</v>
      </c>
      <c r="AA76" s="217">
        <f t="shared" si="13"/>
        <v>-6625432.5499999998</v>
      </c>
      <c r="AB76" s="217">
        <f t="shared" si="13"/>
        <v>-6585498.4359999998</v>
      </c>
      <c r="AC76" s="217">
        <f t="shared" si="13"/>
        <v>-6545564.3219999997</v>
      </c>
      <c r="AD76" s="217">
        <f t="shared" si="13"/>
        <v>-6505630.2079999996</v>
      </c>
      <c r="AE76" s="217">
        <f t="shared" si="13"/>
        <v>-6465696.0940000005</v>
      </c>
      <c r="AF76" s="217">
        <f t="shared" si="13"/>
        <v>-6425761.9800000004</v>
      </c>
      <c r="AG76" s="217">
        <f t="shared" si="13"/>
        <v>-6385827.8660000004</v>
      </c>
      <c r="AH76" s="217">
        <f t="shared" si="13"/>
        <v>-6345893.7520000003</v>
      </c>
      <c r="AI76" s="217">
        <f t="shared" si="13"/>
        <v>-6305959.6380000003</v>
      </c>
      <c r="AJ76" s="217">
        <f t="shared" si="13"/>
        <v>-6266025.5240000002</v>
      </c>
      <c r="AK76" s="217">
        <f t="shared" si="13"/>
        <v>-6226091.4100000001</v>
      </c>
      <c r="AL76" s="217">
        <f t="shared" si="13"/>
        <v>-6186157.2960000001</v>
      </c>
      <c r="AM76" s="217">
        <f t="shared" si="13"/>
        <v>-6146223.182</v>
      </c>
      <c r="AN76" s="217">
        <f t="shared" si="13"/>
        <v>-6106289.068</v>
      </c>
      <c r="AO76" s="217">
        <f t="shared" si="13"/>
        <v>-6066354.9539999999</v>
      </c>
      <c r="AP76" s="217">
        <f t="shared" si="13"/>
        <v>-6026420.8399999999</v>
      </c>
      <c r="AQ76" s="217">
        <f t="shared" si="13"/>
        <v>-5986486.7259999998</v>
      </c>
      <c r="AR76" s="217">
        <f t="shared" si="13"/>
        <v>-5946552.6119999997</v>
      </c>
      <c r="AS76" s="217">
        <f t="shared" si="13"/>
        <v>-5906618.4979999997</v>
      </c>
      <c r="AT76" s="217">
        <f t="shared" si="13"/>
        <v>-5866684.3839999996</v>
      </c>
      <c r="AU76" s="217">
        <f t="shared" si="13"/>
        <v>-5826750.2699999996</v>
      </c>
      <c r="AV76" s="217">
        <f t="shared" si="13"/>
        <v>-5786816.1559999995</v>
      </c>
      <c r="AW76" s="217">
        <f t="shared" si="13"/>
        <v>-5746882.0419999994</v>
      </c>
      <c r="AX76" s="217">
        <f t="shared" si="13"/>
        <v>-5706947.9279999994</v>
      </c>
      <c r="AY76" s="217">
        <f t="shared" si="13"/>
        <v>-5667013.8139999993</v>
      </c>
      <c r="AZ76" s="217">
        <f t="shared" si="13"/>
        <v>-5627079.7000000002</v>
      </c>
    </row>
    <row r="77" spans="1:52" x14ac:dyDescent="0.25">
      <c r="A77" s="221" t="s">
        <v>261</v>
      </c>
      <c r="B77" s="219">
        <f t="shared" ref="B77:AZ77" si="14">-B76*$B$36</f>
        <v>0</v>
      </c>
      <c r="C77" s="219">
        <f t="shared" si="14"/>
        <v>1516770.2572000001</v>
      </c>
      <c r="D77" s="219">
        <f t="shared" si="14"/>
        <v>1508783.4344000001</v>
      </c>
      <c r="E77" s="219">
        <f t="shared" si="14"/>
        <v>1500796.6116000002</v>
      </c>
      <c r="F77" s="219">
        <f t="shared" si="14"/>
        <v>1492809.7888000002</v>
      </c>
      <c r="G77" s="219">
        <f t="shared" si="14"/>
        <v>1484822.966</v>
      </c>
      <c r="H77" s="219">
        <f t="shared" si="14"/>
        <v>1476836.1432</v>
      </c>
      <c r="I77" s="219">
        <f t="shared" si="14"/>
        <v>1468849.3204000001</v>
      </c>
      <c r="J77" s="219">
        <f t="shared" si="14"/>
        <v>1460862.4976000001</v>
      </c>
      <c r="K77" s="219">
        <f t="shared" si="14"/>
        <v>1452875.6748000002</v>
      </c>
      <c r="L77" s="219">
        <f t="shared" si="14"/>
        <v>1444888.852</v>
      </c>
      <c r="M77" s="220">
        <f t="shared" si="14"/>
        <v>1436902.0292</v>
      </c>
      <c r="N77" s="219">
        <f t="shared" si="14"/>
        <v>1428915.2064</v>
      </c>
      <c r="O77" s="219">
        <f t="shared" si="14"/>
        <v>1420928.3836000001</v>
      </c>
      <c r="P77" s="219">
        <f t="shared" si="14"/>
        <v>1412941.5608000001</v>
      </c>
      <c r="Q77" s="219">
        <f t="shared" si="14"/>
        <v>1404954.7379999999</v>
      </c>
      <c r="R77" s="219">
        <f t="shared" si="14"/>
        <v>1396967.9151999999</v>
      </c>
      <c r="S77" s="219">
        <f t="shared" si="14"/>
        <v>1388981.0924</v>
      </c>
      <c r="T77" s="219">
        <f t="shared" si="14"/>
        <v>1380994.2696</v>
      </c>
      <c r="U77" s="219">
        <f t="shared" si="14"/>
        <v>1373007.4468</v>
      </c>
      <c r="V77" s="219">
        <f t="shared" si="14"/>
        <v>1365020.6239999998</v>
      </c>
      <c r="W77" s="219">
        <f t="shared" si="14"/>
        <v>1357033.8011999999</v>
      </c>
      <c r="X77" s="219">
        <f t="shared" si="14"/>
        <v>1349046.9784000001</v>
      </c>
      <c r="Y77" s="219">
        <f t="shared" si="14"/>
        <v>1341060.1556000002</v>
      </c>
      <c r="Z77" s="219">
        <f t="shared" si="14"/>
        <v>1333073.3328</v>
      </c>
      <c r="AA77" s="219">
        <f t="shared" si="14"/>
        <v>1325086.51</v>
      </c>
      <c r="AB77" s="219">
        <f t="shared" si="14"/>
        <v>1317099.6872</v>
      </c>
      <c r="AC77" s="219">
        <f t="shared" si="14"/>
        <v>1309112.8644000001</v>
      </c>
      <c r="AD77" s="219">
        <f t="shared" si="14"/>
        <v>1301126.0416000001</v>
      </c>
      <c r="AE77" s="219">
        <f t="shared" si="14"/>
        <v>1293139.2188000001</v>
      </c>
      <c r="AF77" s="219">
        <f t="shared" si="14"/>
        <v>1285152.3960000002</v>
      </c>
      <c r="AG77" s="219">
        <f t="shared" si="14"/>
        <v>1277165.5732000002</v>
      </c>
      <c r="AH77" s="219">
        <f t="shared" si="14"/>
        <v>1269178.7504000003</v>
      </c>
      <c r="AI77" s="219">
        <f t="shared" si="14"/>
        <v>1261191.9276000001</v>
      </c>
      <c r="AJ77" s="219">
        <f t="shared" si="14"/>
        <v>1253205.1048000001</v>
      </c>
      <c r="AK77" s="219">
        <f t="shared" si="14"/>
        <v>1245218.2820000001</v>
      </c>
      <c r="AL77" s="219">
        <f t="shared" si="14"/>
        <v>1237231.4592000002</v>
      </c>
      <c r="AM77" s="219">
        <f t="shared" si="14"/>
        <v>1229244.6364</v>
      </c>
      <c r="AN77" s="219">
        <f t="shared" si="14"/>
        <v>1221257.8136</v>
      </c>
      <c r="AO77" s="219">
        <f t="shared" si="14"/>
        <v>1213270.9908</v>
      </c>
      <c r="AP77" s="219">
        <f t="shared" si="14"/>
        <v>1205284.1680000001</v>
      </c>
      <c r="AQ77" s="219">
        <f t="shared" si="14"/>
        <v>1197297.3452000001</v>
      </c>
      <c r="AR77" s="219">
        <f t="shared" si="14"/>
        <v>1189310.5223999999</v>
      </c>
      <c r="AS77" s="219">
        <f t="shared" si="14"/>
        <v>1181323.6995999999</v>
      </c>
      <c r="AT77" s="219">
        <f t="shared" si="14"/>
        <v>1173336.8768</v>
      </c>
      <c r="AU77" s="219">
        <f t="shared" si="14"/>
        <v>1165350.054</v>
      </c>
      <c r="AV77" s="219">
        <f t="shared" si="14"/>
        <v>1157363.2312</v>
      </c>
      <c r="AW77" s="219">
        <f t="shared" si="14"/>
        <v>1149376.4083999998</v>
      </c>
      <c r="AX77" s="219">
        <f t="shared" si="14"/>
        <v>1141389.5855999999</v>
      </c>
      <c r="AY77" s="219">
        <f t="shared" si="14"/>
        <v>1133402.7627999999</v>
      </c>
      <c r="AZ77" s="219">
        <f t="shared" si="14"/>
        <v>1125415.9400000002</v>
      </c>
    </row>
    <row r="78" spans="1:52" ht="16.5" thickBot="1" x14ac:dyDescent="0.3">
      <c r="A78" s="223" t="s">
        <v>265</v>
      </c>
      <c r="B78" s="224">
        <f t="shared" ref="B78:AZ78" si="15">B76+B77</f>
        <v>0</v>
      </c>
      <c r="C78" s="224">
        <f t="shared" si="15"/>
        <v>-6067081.0288000004</v>
      </c>
      <c r="D78" s="224">
        <f t="shared" si="15"/>
        <v>-6035133.7376000006</v>
      </c>
      <c r="E78" s="224">
        <f t="shared" si="15"/>
        <v>-6003186.4463999998</v>
      </c>
      <c r="F78" s="224">
        <f t="shared" si="15"/>
        <v>-5971239.1551999999</v>
      </c>
      <c r="G78" s="224">
        <f t="shared" si="15"/>
        <v>-5939291.8640000001</v>
      </c>
      <c r="H78" s="224">
        <f t="shared" si="15"/>
        <v>-5907344.5728000002</v>
      </c>
      <c r="I78" s="224">
        <f t="shared" si="15"/>
        <v>-5875397.2816000003</v>
      </c>
      <c r="J78" s="224">
        <f t="shared" si="15"/>
        <v>-5843449.9903999995</v>
      </c>
      <c r="K78" s="224">
        <f t="shared" si="15"/>
        <v>-5811502.6991999997</v>
      </c>
      <c r="L78" s="224">
        <f t="shared" si="15"/>
        <v>-5779555.4079999998</v>
      </c>
      <c r="M78" s="225">
        <f t="shared" si="15"/>
        <v>-5747608.1168</v>
      </c>
      <c r="N78" s="224">
        <f t="shared" si="15"/>
        <v>-5715660.8256000001</v>
      </c>
      <c r="O78" s="224">
        <f t="shared" si="15"/>
        <v>-5683713.5343999993</v>
      </c>
      <c r="P78" s="224">
        <f t="shared" si="15"/>
        <v>-5651766.2431999994</v>
      </c>
      <c r="Q78" s="224">
        <f t="shared" si="15"/>
        <v>-5619818.9519999996</v>
      </c>
      <c r="R78" s="224">
        <f t="shared" si="15"/>
        <v>-5587871.6607999997</v>
      </c>
      <c r="S78" s="224">
        <f t="shared" si="15"/>
        <v>-5555924.3695999999</v>
      </c>
      <c r="T78" s="224">
        <f t="shared" si="15"/>
        <v>-5523977.0783999991</v>
      </c>
      <c r="U78" s="224">
        <f t="shared" si="15"/>
        <v>-5492029.7871999992</v>
      </c>
      <c r="V78" s="224">
        <f t="shared" si="15"/>
        <v>-5460082.4959999993</v>
      </c>
      <c r="W78" s="224">
        <f t="shared" si="15"/>
        <v>-5428135.2047999995</v>
      </c>
      <c r="X78" s="224">
        <f t="shared" si="15"/>
        <v>-5396187.9135999996</v>
      </c>
      <c r="Y78" s="224">
        <f t="shared" si="15"/>
        <v>-5364240.6223999998</v>
      </c>
      <c r="Z78" s="224">
        <f t="shared" si="15"/>
        <v>-5332293.3311999999</v>
      </c>
      <c r="AA78" s="224">
        <f t="shared" si="15"/>
        <v>-5300346.04</v>
      </c>
      <c r="AB78" s="224">
        <f t="shared" si="15"/>
        <v>-5268398.7488000002</v>
      </c>
      <c r="AC78" s="224">
        <f t="shared" si="15"/>
        <v>-5236451.4575999994</v>
      </c>
      <c r="AD78" s="224">
        <f t="shared" si="15"/>
        <v>-5204504.1663999995</v>
      </c>
      <c r="AE78" s="224">
        <f t="shared" si="15"/>
        <v>-5172556.8752000006</v>
      </c>
      <c r="AF78" s="224">
        <f t="shared" si="15"/>
        <v>-5140609.5840000007</v>
      </c>
      <c r="AG78" s="224">
        <f t="shared" si="15"/>
        <v>-5108662.2927999999</v>
      </c>
      <c r="AH78" s="224">
        <f t="shared" si="15"/>
        <v>-5076715.0016000001</v>
      </c>
      <c r="AI78" s="224">
        <f t="shared" si="15"/>
        <v>-5044767.7104000002</v>
      </c>
      <c r="AJ78" s="224">
        <f t="shared" si="15"/>
        <v>-5012820.4192000004</v>
      </c>
      <c r="AK78" s="224">
        <f t="shared" si="15"/>
        <v>-4980873.1280000005</v>
      </c>
      <c r="AL78" s="224">
        <f t="shared" si="15"/>
        <v>-4948925.8367999997</v>
      </c>
      <c r="AM78" s="224">
        <f t="shared" si="15"/>
        <v>-4916978.5455999998</v>
      </c>
      <c r="AN78" s="224">
        <f t="shared" si="15"/>
        <v>-4885031.2544</v>
      </c>
      <c r="AO78" s="224">
        <f t="shared" si="15"/>
        <v>-4853083.9632000001</v>
      </c>
      <c r="AP78" s="224">
        <f t="shared" si="15"/>
        <v>-4821136.6720000003</v>
      </c>
      <c r="AQ78" s="224">
        <f t="shared" si="15"/>
        <v>-4789189.3807999995</v>
      </c>
      <c r="AR78" s="224">
        <f t="shared" si="15"/>
        <v>-4757242.0895999996</v>
      </c>
      <c r="AS78" s="224">
        <f t="shared" si="15"/>
        <v>-4725294.7983999997</v>
      </c>
      <c r="AT78" s="224">
        <f t="shared" si="15"/>
        <v>-4693347.5071999999</v>
      </c>
      <c r="AU78" s="224">
        <f t="shared" si="15"/>
        <v>-4661400.216</v>
      </c>
      <c r="AV78" s="224">
        <f t="shared" si="15"/>
        <v>-4629452.9247999992</v>
      </c>
      <c r="AW78" s="224">
        <f t="shared" si="15"/>
        <v>-4597505.6335999994</v>
      </c>
      <c r="AX78" s="224">
        <f t="shared" si="15"/>
        <v>-4565558.3423999995</v>
      </c>
      <c r="AY78" s="224">
        <f t="shared" si="15"/>
        <v>-4533611.0511999996</v>
      </c>
      <c r="AZ78" s="224">
        <f t="shared" si="15"/>
        <v>-4501663.76</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264</v>
      </c>
      <c r="B80" s="192" t="str">
        <f>B47</f>
        <v>Год окончания строительства 2022</v>
      </c>
      <c r="C80" s="192">
        <f t="shared" ref="C80:AZ80" si="17">C47</f>
        <v>2023</v>
      </c>
      <c r="D80" s="192">
        <f t="shared" si="17"/>
        <v>2024</v>
      </c>
      <c r="E80" s="192">
        <f t="shared" si="17"/>
        <v>2025</v>
      </c>
      <c r="F80" s="192">
        <f t="shared" si="17"/>
        <v>2026</v>
      </c>
      <c r="G80" s="192">
        <f t="shared" si="17"/>
        <v>2027</v>
      </c>
      <c r="H80" s="192">
        <f t="shared" si="17"/>
        <v>2028</v>
      </c>
      <c r="I80" s="192">
        <f t="shared" si="17"/>
        <v>2029</v>
      </c>
      <c r="J80" s="192">
        <f t="shared" si="17"/>
        <v>2030</v>
      </c>
      <c r="K80" s="192">
        <f t="shared" si="17"/>
        <v>2031</v>
      </c>
      <c r="L80" s="192">
        <f t="shared" si="17"/>
        <v>2032</v>
      </c>
      <c r="M80" s="206">
        <f t="shared" si="17"/>
        <v>2033</v>
      </c>
      <c r="N80" s="192">
        <f t="shared" si="17"/>
        <v>2034</v>
      </c>
      <c r="O80" s="192">
        <f t="shared" si="17"/>
        <v>2035</v>
      </c>
      <c r="P80" s="192">
        <f t="shared" si="17"/>
        <v>2036</v>
      </c>
      <c r="Q80" s="192">
        <f t="shared" si="17"/>
        <v>2037</v>
      </c>
      <c r="R80" s="192">
        <f t="shared" si="17"/>
        <v>2038</v>
      </c>
      <c r="S80" s="192">
        <f t="shared" si="17"/>
        <v>2039</v>
      </c>
      <c r="T80" s="192">
        <f t="shared" si="17"/>
        <v>2040</v>
      </c>
      <c r="U80" s="192">
        <f t="shared" si="17"/>
        <v>2041</v>
      </c>
      <c r="V80" s="192">
        <f t="shared" si="17"/>
        <v>2042</v>
      </c>
      <c r="W80" s="192">
        <f t="shared" si="17"/>
        <v>2043</v>
      </c>
      <c r="X80" s="192">
        <f t="shared" si="17"/>
        <v>2044</v>
      </c>
      <c r="Y80" s="192">
        <f t="shared" si="17"/>
        <v>2045</v>
      </c>
      <c r="Z80" s="192">
        <f t="shared" si="17"/>
        <v>2046</v>
      </c>
      <c r="AA80" s="192">
        <f t="shared" si="17"/>
        <v>2047</v>
      </c>
      <c r="AB80" s="192">
        <f t="shared" si="17"/>
        <v>2048</v>
      </c>
      <c r="AC80" s="192">
        <f t="shared" si="17"/>
        <v>2049</v>
      </c>
      <c r="AD80" s="192">
        <f t="shared" si="17"/>
        <v>2050</v>
      </c>
      <c r="AE80" s="192">
        <f t="shared" si="17"/>
        <v>2051</v>
      </c>
      <c r="AF80" s="192">
        <f t="shared" si="17"/>
        <v>2052</v>
      </c>
      <c r="AG80" s="192">
        <f t="shared" si="17"/>
        <v>2053</v>
      </c>
      <c r="AH80" s="192">
        <f t="shared" si="17"/>
        <v>2054</v>
      </c>
      <c r="AI80" s="192">
        <f t="shared" si="17"/>
        <v>2055</v>
      </c>
      <c r="AJ80" s="192">
        <f t="shared" si="17"/>
        <v>2056</v>
      </c>
      <c r="AK80" s="192">
        <f t="shared" si="17"/>
        <v>2057</v>
      </c>
      <c r="AL80" s="192">
        <f t="shared" si="17"/>
        <v>2058</v>
      </c>
      <c r="AM80" s="192">
        <f t="shared" si="17"/>
        <v>2059</v>
      </c>
      <c r="AN80" s="192">
        <f t="shared" si="17"/>
        <v>2060</v>
      </c>
      <c r="AO80" s="192">
        <f t="shared" si="17"/>
        <v>2061</v>
      </c>
      <c r="AP80" s="192">
        <f t="shared" si="17"/>
        <v>2062</v>
      </c>
      <c r="AQ80" s="192">
        <f t="shared" si="17"/>
        <v>2063</v>
      </c>
      <c r="AR80" s="192">
        <f t="shared" si="17"/>
        <v>2064</v>
      </c>
      <c r="AS80" s="192">
        <f t="shared" si="17"/>
        <v>2065</v>
      </c>
      <c r="AT80" s="192">
        <f t="shared" si="17"/>
        <v>2066</v>
      </c>
      <c r="AU80" s="192">
        <f t="shared" si="17"/>
        <v>2067</v>
      </c>
      <c r="AV80" s="192">
        <f t="shared" si="17"/>
        <v>2068</v>
      </c>
      <c r="AW80" s="192">
        <f t="shared" si="17"/>
        <v>2069</v>
      </c>
      <c r="AX80" s="192">
        <f t="shared" si="17"/>
        <v>2070</v>
      </c>
      <c r="AY80" s="192">
        <f t="shared" si="17"/>
        <v>2071</v>
      </c>
      <c r="AZ80" s="192">
        <f t="shared" si="17"/>
        <v>2072</v>
      </c>
    </row>
    <row r="81" spans="1:52" s="160" customFormat="1" ht="14.25" x14ac:dyDescent="0.25">
      <c r="A81" s="216" t="s">
        <v>600</v>
      </c>
      <c r="B81" s="217">
        <f t="shared" ref="B81:AZ81" si="18">B74</f>
        <v>0</v>
      </c>
      <c r="C81" s="217">
        <f t="shared" si="18"/>
        <v>-7583851.2860000003</v>
      </c>
      <c r="D81" s="217">
        <f t="shared" si="18"/>
        <v>-7543917.1720000003</v>
      </c>
      <c r="E81" s="217">
        <f t="shared" si="18"/>
        <v>-7503983.0580000002</v>
      </c>
      <c r="F81" s="217">
        <f t="shared" si="18"/>
        <v>-7464048.9440000001</v>
      </c>
      <c r="G81" s="217">
        <f t="shared" si="18"/>
        <v>-7424114.8300000001</v>
      </c>
      <c r="H81" s="217">
        <f t="shared" si="18"/>
        <v>-7384180.716</v>
      </c>
      <c r="I81" s="217">
        <f t="shared" si="18"/>
        <v>-7344246.602</v>
      </c>
      <c r="J81" s="217">
        <f t="shared" si="18"/>
        <v>-7304312.4879999999</v>
      </c>
      <c r="K81" s="217">
        <f t="shared" si="18"/>
        <v>-7264378.3739999998</v>
      </c>
      <c r="L81" s="217">
        <f t="shared" si="18"/>
        <v>-7224444.2599999998</v>
      </c>
      <c r="M81" s="218">
        <f t="shared" si="18"/>
        <v>-7184510.1459999997</v>
      </c>
      <c r="N81" s="217">
        <f t="shared" si="18"/>
        <v>-7144576.0319999997</v>
      </c>
      <c r="O81" s="217">
        <f t="shared" si="18"/>
        <v>-7104641.9179999996</v>
      </c>
      <c r="P81" s="217">
        <f t="shared" si="18"/>
        <v>-7064707.8039999995</v>
      </c>
      <c r="Q81" s="217">
        <f t="shared" si="18"/>
        <v>-7024773.6899999995</v>
      </c>
      <c r="R81" s="217">
        <f t="shared" si="18"/>
        <v>-6984839.5759999994</v>
      </c>
      <c r="S81" s="217">
        <f t="shared" si="18"/>
        <v>-6944905.4619999994</v>
      </c>
      <c r="T81" s="217">
        <f t="shared" si="18"/>
        <v>-6904971.3479999993</v>
      </c>
      <c r="U81" s="217">
        <f t="shared" si="18"/>
        <v>-6865037.2339999992</v>
      </c>
      <c r="V81" s="217">
        <f t="shared" si="18"/>
        <v>-6825103.1199999992</v>
      </c>
      <c r="W81" s="217">
        <f t="shared" si="18"/>
        <v>-6785169.0059999991</v>
      </c>
      <c r="X81" s="217">
        <f t="shared" si="18"/>
        <v>-6745234.892</v>
      </c>
      <c r="Y81" s="217">
        <f t="shared" si="18"/>
        <v>-6705300.7779999999</v>
      </c>
      <c r="Z81" s="217">
        <f t="shared" si="18"/>
        <v>-6665366.6639999999</v>
      </c>
      <c r="AA81" s="217">
        <f t="shared" si="18"/>
        <v>-6625432.5499999998</v>
      </c>
      <c r="AB81" s="217">
        <f t="shared" si="18"/>
        <v>-6585498.4359999998</v>
      </c>
      <c r="AC81" s="217">
        <f t="shared" si="18"/>
        <v>-6545564.3219999997</v>
      </c>
      <c r="AD81" s="217">
        <f t="shared" si="18"/>
        <v>-6505630.2079999996</v>
      </c>
      <c r="AE81" s="217">
        <f t="shared" si="18"/>
        <v>-6465696.0940000005</v>
      </c>
      <c r="AF81" s="217">
        <f t="shared" si="18"/>
        <v>-6425761.9800000004</v>
      </c>
      <c r="AG81" s="217">
        <f t="shared" si="18"/>
        <v>-6385827.8660000004</v>
      </c>
      <c r="AH81" s="217">
        <f t="shared" si="18"/>
        <v>-6345893.7520000003</v>
      </c>
      <c r="AI81" s="217">
        <f t="shared" si="18"/>
        <v>-6305959.6380000003</v>
      </c>
      <c r="AJ81" s="217">
        <f t="shared" si="18"/>
        <v>-6266025.5240000002</v>
      </c>
      <c r="AK81" s="217">
        <f t="shared" si="18"/>
        <v>-6226091.4100000001</v>
      </c>
      <c r="AL81" s="217">
        <f t="shared" si="18"/>
        <v>-6186157.2960000001</v>
      </c>
      <c r="AM81" s="217">
        <f t="shared" si="18"/>
        <v>-6146223.182</v>
      </c>
      <c r="AN81" s="217">
        <f t="shared" si="18"/>
        <v>-6106289.068</v>
      </c>
      <c r="AO81" s="217">
        <f t="shared" si="18"/>
        <v>-6066354.9539999999</v>
      </c>
      <c r="AP81" s="217">
        <f t="shared" si="18"/>
        <v>-6026420.8399999999</v>
      </c>
      <c r="AQ81" s="217">
        <f t="shared" si="18"/>
        <v>-5986486.7259999998</v>
      </c>
      <c r="AR81" s="217">
        <f t="shared" si="18"/>
        <v>-5946552.6119999997</v>
      </c>
      <c r="AS81" s="217">
        <f t="shared" si="18"/>
        <v>-5906618.4979999997</v>
      </c>
      <c r="AT81" s="217">
        <f t="shared" si="18"/>
        <v>-5866684.3839999996</v>
      </c>
      <c r="AU81" s="217">
        <f t="shared" si="18"/>
        <v>-5826750.2699999996</v>
      </c>
      <c r="AV81" s="217">
        <f t="shared" si="18"/>
        <v>-5786816.1559999995</v>
      </c>
      <c r="AW81" s="217">
        <f t="shared" si="18"/>
        <v>-5746882.0419999994</v>
      </c>
      <c r="AX81" s="217">
        <f t="shared" si="18"/>
        <v>-5706947.9279999994</v>
      </c>
      <c r="AY81" s="217">
        <f t="shared" si="18"/>
        <v>-5667013.8139999993</v>
      </c>
      <c r="AZ81" s="217">
        <f t="shared" si="18"/>
        <v>-5627079.7000000002</v>
      </c>
    </row>
    <row r="82" spans="1:52" x14ac:dyDescent="0.25">
      <c r="A82" s="221" t="s">
        <v>263</v>
      </c>
      <c r="B82" s="219">
        <f t="shared" ref="B82:AZ82" si="19">-B73</f>
        <v>0</v>
      </c>
      <c r="C82" s="219">
        <f t="shared" si="19"/>
        <v>3630374</v>
      </c>
      <c r="D82" s="219">
        <f t="shared" si="19"/>
        <v>3630374</v>
      </c>
      <c r="E82" s="219">
        <f t="shared" si="19"/>
        <v>3630374</v>
      </c>
      <c r="F82" s="219">
        <f t="shared" si="19"/>
        <v>3630374</v>
      </c>
      <c r="G82" s="219">
        <f t="shared" si="19"/>
        <v>3630374</v>
      </c>
      <c r="H82" s="219">
        <f t="shared" si="19"/>
        <v>3630374</v>
      </c>
      <c r="I82" s="219">
        <f t="shared" si="19"/>
        <v>3630374</v>
      </c>
      <c r="J82" s="219">
        <f t="shared" si="19"/>
        <v>3630374</v>
      </c>
      <c r="K82" s="219">
        <f t="shared" si="19"/>
        <v>3630374</v>
      </c>
      <c r="L82" s="219">
        <f t="shared" si="19"/>
        <v>3630374</v>
      </c>
      <c r="M82" s="220">
        <f t="shared" si="19"/>
        <v>3630374</v>
      </c>
      <c r="N82" s="219">
        <f t="shared" si="19"/>
        <v>3630374</v>
      </c>
      <c r="O82" s="219">
        <f t="shared" si="19"/>
        <v>3630374</v>
      </c>
      <c r="P82" s="219">
        <f t="shared" si="19"/>
        <v>3630374</v>
      </c>
      <c r="Q82" s="219">
        <f t="shared" si="19"/>
        <v>3630374</v>
      </c>
      <c r="R82" s="219">
        <f t="shared" si="19"/>
        <v>3630374</v>
      </c>
      <c r="S82" s="219">
        <f t="shared" si="19"/>
        <v>3630374</v>
      </c>
      <c r="T82" s="219">
        <f t="shared" si="19"/>
        <v>3630374</v>
      </c>
      <c r="U82" s="219">
        <f t="shared" si="19"/>
        <v>3630374</v>
      </c>
      <c r="V82" s="219">
        <f t="shared" si="19"/>
        <v>3630374</v>
      </c>
      <c r="W82" s="219">
        <f t="shared" si="19"/>
        <v>3630374</v>
      </c>
      <c r="X82" s="219">
        <f t="shared" si="19"/>
        <v>3630374</v>
      </c>
      <c r="Y82" s="219">
        <f t="shared" si="19"/>
        <v>3630374</v>
      </c>
      <c r="Z82" s="219">
        <f t="shared" si="19"/>
        <v>3630374</v>
      </c>
      <c r="AA82" s="219">
        <f t="shared" si="19"/>
        <v>3630374</v>
      </c>
      <c r="AB82" s="219">
        <f t="shared" si="19"/>
        <v>3630374</v>
      </c>
      <c r="AC82" s="219">
        <f t="shared" si="19"/>
        <v>3630374</v>
      </c>
      <c r="AD82" s="219">
        <f t="shared" si="19"/>
        <v>3630374</v>
      </c>
      <c r="AE82" s="219">
        <f t="shared" si="19"/>
        <v>3630374</v>
      </c>
      <c r="AF82" s="219">
        <f t="shared" si="19"/>
        <v>3630374</v>
      </c>
      <c r="AG82" s="219">
        <f t="shared" si="19"/>
        <v>3630374</v>
      </c>
      <c r="AH82" s="219">
        <f t="shared" si="19"/>
        <v>3630374</v>
      </c>
      <c r="AI82" s="219">
        <f t="shared" si="19"/>
        <v>3630374</v>
      </c>
      <c r="AJ82" s="219">
        <f t="shared" si="19"/>
        <v>3630374</v>
      </c>
      <c r="AK82" s="219">
        <f t="shared" si="19"/>
        <v>3630374</v>
      </c>
      <c r="AL82" s="219">
        <f t="shared" si="19"/>
        <v>3630374</v>
      </c>
      <c r="AM82" s="219">
        <f t="shared" si="19"/>
        <v>3630374</v>
      </c>
      <c r="AN82" s="219">
        <f t="shared" si="19"/>
        <v>3630374</v>
      </c>
      <c r="AO82" s="219">
        <f t="shared" si="19"/>
        <v>3630374</v>
      </c>
      <c r="AP82" s="219">
        <f t="shared" si="19"/>
        <v>3630374</v>
      </c>
      <c r="AQ82" s="219">
        <f t="shared" si="19"/>
        <v>3630374</v>
      </c>
      <c r="AR82" s="219">
        <f t="shared" si="19"/>
        <v>3630374</v>
      </c>
      <c r="AS82" s="219">
        <f t="shared" si="19"/>
        <v>3630374</v>
      </c>
      <c r="AT82" s="219">
        <f t="shared" si="19"/>
        <v>3630374</v>
      </c>
      <c r="AU82" s="219">
        <f t="shared" si="19"/>
        <v>3630374</v>
      </c>
      <c r="AV82" s="219">
        <f t="shared" si="19"/>
        <v>3630374</v>
      </c>
      <c r="AW82" s="219">
        <f t="shared" si="19"/>
        <v>3630374</v>
      </c>
      <c r="AX82" s="219">
        <f t="shared" si="19"/>
        <v>3630374</v>
      </c>
      <c r="AY82" s="219">
        <f t="shared" si="19"/>
        <v>3630374</v>
      </c>
      <c r="AZ82" s="219">
        <f t="shared" si="19"/>
        <v>3630374</v>
      </c>
    </row>
    <row r="83" spans="1:52" x14ac:dyDescent="0.25">
      <c r="A83" s="221" t="s">
        <v>262</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261</v>
      </c>
      <c r="B84" s="219">
        <f>IF(SUM($B$77:B77)+SUM($A$84:A84)&gt;0,0,SUM($B$77:B77)-SUM($A$84:A84))</f>
        <v>0</v>
      </c>
      <c r="C84" s="219">
        <f>IF(SUM($B$77:C77)+SUM($A$84:B84)&gt;0,0,SUM($B$77:C77)-SUM($A$84:B84))</f>
        <v>0</v>
      </c>
      <c r="D84" s="219">
        <f>IF(SUM($B$77:D77)+SUM($A$84:C84)&gt;0,0,SUM($B$77:D77)-SUM($A$84:C84))</f>
        <v>0</v>
      </c>
      <c r="E84" s="219">
        <f>IF(SUM($B$77:E77)+SUM($A$84:D84)&gt;0,0,SUM($B$77:E77)-SUM($A$84:D84))</f>
        <v>0</v>
      </c>
      <c r="F84" s="219">
        <f>IF(SUM($B$77:F77)+SUM($A$84:E84)&gt;0,0,SUM($B$77:F77)-SUM($A$84:E84))</f>
        <v>0</v>
      </c>
      <c r="G84" s="219">
        <f>IF(SUM($B$77:G77)+SUM($A$84:F84)&gt;0,0,SUM($B$77:G77)-SUM($A$84:F84))</f>
        <v>0</v>
      </c>
      <c r="H84" s="219">
        <f>IF(SUM($B$77:H77)+SUM($A$84:G84)&gt;0,0,SUM($B$77:H77)-SUM($A$84:G84))</f>
        <v>0</v>
      </c>
      <c r="I84" s="219">
        <f>IF(SUM($B$77:I77)+SUM($A$84:H84)&gt;0,0,SUM($B$77:I77)-SUM($A$84:H84))</f>
        <v>0</v>
      </c>
      <c r="J84" s="219">
        <f>IF(SUM($B$77:J77)+SUM($A$84:I84)&gt;0,0,SUM($B$77:J77)-SUM($A$84:I84))</f>
        <v>0</v>
      </c>
      <c r="K84" s="219">
        <f>IF(SUM($B$77:K77)+SUM($A$84:J84)&gt;0,0,SUM($B$77:K77)-SUM($A$84:J84))</f>
        <v>0</v>
      </c>
      <c r="L84" s="219">
        <f>IF(SUM($B$77:L77)+SUM($A$84:K84)&gt;0,0,SUM($B$77:L77)-SUM($A$84:K84))</f>
        <v>0</v>
      </c>
      <c r="M84" s="220">
        <f>IF(SUM($B$77:M77)+SUM($A$84:L84)&gt;0,0,SUM($B$77:M77)-SUM($A$84:L84))</f>
        <v>0</v>
      </c>
      <c r="N84" s="219">
        <f>IF(SUM($B$77:N77)+SUM($A$84:M84)&gt;0,0,SUM($B$77:N77)-SUM($A$84:M84))</f>
        <v>0</v>
      </c>
      <c r="O84" s="219">
        <f>IF(SUM($B$77:O77)+SUM($A$84:N84)&gt;0,0,SUM($B$77:O77)-SUM($A$84:N84))</f>
        <v>0</v>
      </c>
      <c r="P84" s="219">
        <f>IF(SUM($B$77:P77)+SUM($A$84:O84)&gt;0,0,SUM($B$77:P77)-SUM($A$84:O84))</f>
        <v>0</v>
      </c>
      <c r="Q84" s="219">
        <f>IF(SUM($B$77:Q77)+SUM($A$84:P84)&gt;0,0,SUM($B$77:Q77)-SUM($A$84:P84))</f>
        <v>0</v>
      </c>
      <c r="R84" s="219">
        <f>IF(SUM($B$77:R77)+SUM($A$84:Q84)&gt;0,0,SUM($B$77:R77)-SUM($A$84:Q84))</f>
        <v>0</v>
      </c>
      <c r="S84" s="219">
        <f>IF(SUM($B$77:S77)+SUM($A$84:R84)&gt;0,0,SUM($B$77:S77)-SUM($A$84:R84))</f>
        <v>0</v>
      </c>
      <c r="T84" s="219">
        <f>IF(SUM($B$77:T77)+SUM($A$84:S84)&gt;0,0,SUM($B$77:T77)-SUM($A$84:S84))</f>
        <v>0</v>
      </c>
      <c r="U84" s="219">
        <f>IF(SUM($B$77:U77)+SUM($A$84:T84)&gt;0,0,SUM($B$77:U77)-SUM($A$84:T84))</f>
        <v>0</v>
      </c>
      <c r="V84" s="219">
        <f>IF(SUM($B$77:V77)+SUM($A$84:U84)&gt;0,0,SUM($B$77:V77)-SUM($A$84:U84))</f>
        <v>0</v>
      </c>
      <c r="W84" s="219">
        <f>IF(SUM($B$77:W77)+SUM($A$84:V84)&gt;0,0,SUM($B$77:W77)-SUM($A$84:V84))</f>
        <v>0</v>
      </c>
      <c r="X84" s="219">
        <f>IF(SUM($B$77:X77)+SUM($A$84:W84)&gt;0,0,SUM($B$77:X77)-SUM($A$84:W84))</f>
        <v>0</v>
      </c>
      <c r="Y84" s="219">
        <f>IF(SUM($B$77:Y77)+SUM($A$84:X84)&gt;0,0,SUM($B$77:Y77)-SUM($A$84:X84))</f>
        <v>0</v>
      </c>
      <c r="Z84" s="219">
        <f>IF(SUM($B$77:Z77)+SUM($A$84:Y84)&gt;0,0,SUM($B$77:Z77)-SUM($A$84:Y84))</f>
        <v>0</v>
      </c>
      <c r="AA84" s="219">
        <f>IF(SUM($B$77:AA77)+SUM($A$84:Z84)&gt;0,0,SUM($B$77:AA77)-SUM($A$84:Z84))</f>
        <v>0</v>
      </c>
      <c r="AB84" s="219">
        <f>IF(SUM($B$77:AB77)+SUM($A$84:AA84)&gt;0,0,SUM($B$77:AB77)-SUM($A$84:AA84))</f>
        <v>0</v>
      </c>
      <c r="AC84" s="219">
        <f>IF(SUM($B$77:AC77)+SUM($A$84:AB84)&gt;0,0,SUM($B$77:AC77)-SUM($A$84:AB84))</f>
        <v>0</v>
      </c>
      <c r="AD84" s="219">
        <f>IF(SUM($B$77:AD77)+SUM($A$84:AC84)&gt;0,0,SUM($B$77:AD77)-SUM($A$84:AC84))</f>
        <v>0</v>
      </c>
      <c r="AE84" s="219">
        <f>IF(SUM($B$77:AE77)+SUM($A$84:AD84)&gt;0,0,SUM($B$77:AE77)-SUM($A$84:AD84))</f>
        <v>0</v>
      </c>
      <c r="AF84" s="219">
        <f>IF(SUM($B$77:AF77)+SUM($A$84:AE84)&gt;0,0,SUM($B$77:AF77)-SUM($A$84:AE84))</f>
        <v>0</v>
      </c>
      <c r="AG84" s="219">
        <f>IF(SUM($B$77:AG77)+SUM($A$84:AF84)&gt;0,0,SUM($B$77:AG77)-SUM($A$84:AF84))</f>
        <v>0</v>
      </c>
      <c r="AH84" s="219">
        <f>IF(SUM($B$77:AH77)+SUM($A$84:AG84)&gt;0,0,SUM($B$77:AH77)-SUM($A$84:AG84))</f>
        <v>0</v>
      </c>
      <c r="AI84" s="219">
        <f>IF(SUM($B$77:AI77)+SUM($A$84:AH84)&gt;0,0,SUM($B$77:AI77)-SUM($A$84:AH84))</f>
        <v>0</v>
      </c>
      <c r="AJ84" s="219">
        <f>IF(SUM($B$77:AJ77)+SUM($A$84:AI84)&gt;0,0,SUM($B$77:AJ77)-SUM($A$84:AI84))</f>
        <v>0</v>
      </c>
      <c r="AK84" s="219">
        <f>IF(SUM($B$77:AK77)+SUM($A$84:AJ84)&gt;0,0,SUM($B$77:AK77)-SUM($A$84:AJ84))</f>
        <v>0</v>
      </c>
      <c r="AL84" s="219">
        <f>IF(SUM($B$77:AL77)+SUM($A$84:AK84)&gt;0,0,SUM($B$77:AL77)-SUM($A$84:AK84))</f>
        <v>0</v>
      </c>
      <c r="AM84" s="219">
        <f>IF(SUM($B$77:AM77)+SUM($A$84:AL84)&gt;0,0,SUM($B$77:AM77)-SUM($A$84:AL84))</f>
        <v>0</v>
      </c>
      <c r="AN84" s="219">
        <f>IF(SUM($B$77:AN77)+SUM($A$84:AM84)&gt;0,0,SUM($B$77:AN77)-SUM($A$84:AM84))</f>
        <v>0</v>
      </c>
      <c r="AO84" s="219">
        <f>IF(SUM($B$77:AO77)+SUM($A$84:AN84)&gt;0,0,SUM($B$77:AO77)-SUM($A$84:AN84))</f>
        <v>0</v>
      </c>
      <c r="AP84" s="219">
        <f>IF(SUM($B$77:AP77)+SUM($A$84:AO84)&gt;0,0,SUM($B$77:AP77)-SUM($A$84:AO84))</f>
        <v>0</v>
      </c>
      <c r="AQ84" s="219">
        <f>IF(SUM($B$77:AQ77)+SUM($A$84:AP84)&gt;0,0,SUM($B$77:AQ77)-SUM($A$84:AP84))</f>
        <v>0</v>
      </c>
      <c r="AR84" s="219">
        <f>IF(SUM($B$77:AR77)+SUM($A$84:AQ84)&gt;0,0,SUM($B$77:AR77)-SUM($A$84:AQ84))</f>
        <v>0</v>
      </c>
      <c r="AS84" s="219">
        <f>IF(SUM($B$77:AS77)+SUM($A$84:AR84)&gt;0,0,SUM($B$77:AS77)-SUM($A$84:AR84))</f>
        <v>0</v>
      </c>
      <c r="AT84" s="219">
        <f>IF(SUM($B$77:AT77)+SUM($A$84:AS84)&gt;0,0,SUM($B$77:AT77)-SUM($A$84:AS84))</f>
        <v>0</v>
      </c>
      <c r="AU84" s="219">
        <f>IF(SUM($B$77:AU77)+SUM($A$84:AT84)&gt;0,0,SUM($B$77:AU77)-SUM($A$84:AT84))</f>
        <v>0</v>
      </c>
      <c r="AV84" s="219">
        <f>IF(SUM($B$77:AV77)+SUM($A$84:AU84)&gt;0,0,SUM($B$77:AV77)-SUM($A$84:AU84))</f>
        <v>0</v>
      </c>
      <c r="AW84" s="219">
        <f>IF(SUM($B$77:AW77)+SUM($A$84:AV84)&gt;0,0,SUM($B$77:AW77)-SUM($A$84:AV84))</f>
        <v>0</v>
      </c>
      <c r="AX84" s="219">
        <f>IF(SUM($B$77:AX77)+SUM($A$84:AW84)&gt;0,0,SUM($B$77:AX77)-SUM($A$84:AW84))</f>
        <v>0</v>
      </c>
      <c r="AY84" s="219">
        <f>IF(SUM($B$77:AY77)+SUM($A$84:AX84)&gt;0,0,SUM($B$77:AY77)-SUM($A$84:AX84))</f>
        <v>0</v>
      </c>
      <c r="AZ84" s="219">
        <f>IF(SUM($B$77:AZ77)+SUM($A$84:AY84)&gt;0,0,SUM($B$77:AZ77)-SUM($A$84:AY84))</f>
        <v>0</v>
      </c>
    </row>
    <row r="85" spans="1:52" x14ac:dyDescent="0.25">
      <c r="A85" s="221" t="s">
        <v>260</v>
      </c>
      <c r="B85" s="230">
        <f>IF(((SUM($B$64:B64)+SUM($B$66:B70))+SUM($B$87:B87))&lt;0,((SUM($B$64:B64)+SUM($B$66:B70))+SUM($B$87:B87))*0.2-SUM($A$85:A85),IF(SUM(A$85:$B85)&lt;0,0-SUM(A$85:$B85),0))</f>
        <v>-36303740</v>
      </c>
      <c r="C85" s="230">
        <f>IF(((SUM($B$64:C64)+SUM($B$66:C70))+SUM($B$87:C87))&lt;0,((SUM($B$64:C64)+SUM($B$66:C70))+SUM($B$87:C87))*0.2-SUM($A$85:B85),IF(SUM(B$85:$B85)&lt;0,0-SUM(B$85:$B85),0))</f>
        <v>0</v>
      </c>
      <c r="D85" s="230">
        <f>IF(((SUM($B$64:D64)+SUM($B$66:D70))+SUM($B$87:D87))&lt;0,((SUM($B$64:D64)+SUM($B$66:D70))+SUM($B$87:D87))*0.2-SUM($A$85:C85),IF(SUM($B$85:C85)&lt;0,0-SUM($B$85:C85),0))</f>
        <v>0</v>
      </c>
      <c r="E85" s="230">
        <f>IF(((SUM($B$64:E64)+SUM($B$66:E70))+SUM($B$87:E87))&lt;0,((SUM($B$64:E64)+SUM($B$66:E70))+SUM($B$87:E87))*0.2-SUM($A$85:D85),IF(SUM($B$85:D85)&lt;0,0-SUM($B$85:D85),0))</f>
        <v>0</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259</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258</v>
      </c>
      <c r="B87" s="219">
        <f>-($B$25+$B$26)*$B$28</f>
        <v>-181518700</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257</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256</v>
      </c>
      <c r="B89" s="217">
        <f>SUM(B81:B88)</f>
        <v>-217822440</v>
      </c>
      <c r="C89" s="217">
        <f t="shared" ref="C89:AZ89" si="23">SUM(C81:C88)</f>
        <v>-3953477.2860000003</v>
      </c>
      <c r="D89" s="217">
        <f>SUM(D81:D88)</f>
        <v>-3913543.1720000003</v>
      </c>
      <c r="E89" s="217">
        <f>SUM(E81:E88)</f>
        <v>-3873609.0580000002</v>
      </c>
      <c r="F89" s="217">
        <f t="shared" si="23"/>
        <v>-3833674.9440000001</v>
      </c>
      <c r="G89" s="217">
        <f t="shared" si="23"/>
        <v>-3793740.83</v>
      </c>
      <c r="H89" s="217">
        <f t="shared" si="23"/>
        <v>-3753806.716</v>
      </c>
      <c r="I89" s="217">
        <f t="shared" si="23"/>
        <v>-3713872.602</v>
      </c>
      <c r="J89" s="217">
        <f t="shared" si="23"/>
        <v>-3673938.4879999999</v>
      </c>
      <c r="K89" s="217">
        <f t="shared" si="23"/>
        <v>-3634004.3739999998</v>
      </c>
      <c r="L89" s="217">
        <f t="shared" si="23"/>
        <v>-3594070.26</v>
      </c>
      <c r="M89" s="218">
        <f t="shared" si="23"/>
        <v>-3554136.1459999997</v>
      </c>
      <c r="N89" s="217">
        <f t="shared" si="23"/>
        <v>-3514202.0319999997</v>
      </c>
      <c r="O89" s="217">
        <f t="shared" si="23"/>
        <v>-3474267.9179999996</v>
      </c>
      <c r="P89" s="217">
        <f t="shared" si="23"/>
        <v>-3434333.8039999995</v>
      </c>
      <c r="Q89" s="217">
        <f t="shared" si="23"/>
        <v>-3394399.6899999995</v>
      </c>
      <c r="R89" s="217">
        <f t="shared" si="23"/>
        <v>-3354465.5759999994</v>
      </c>
      <c r="S89" s="217">
        <f t="shared" si="23"/>
        <v>-3314531.4619999994</v>
      </c>
      <c r="T89" s="217">
        <f t="shared" si="23"/>
        <v>-3274597.3479999993</v>
      </c>
      <c r="U89" s="217">
        <f t="shared" si="23"/>
        <v>-3234663.2339999992</v>
      </c>
      <c r="V89" s="217">
        <f t="shared" si="23"/>
        <v>-3194729.1199999992</v>
      </c>
      <c r="W89" s="217">
        <f t="shared" si="23"/>
        <v>-3154795.0059999991</v>
      </c>
      <c r="X89" s="217">
        <f t="shared" si="23"/>
        <v>-3114860.892</v>
      </c>
      <c r="Y89" s="217">
        <f t="shared" si="23"/>
        <v>-3074926.7779999999</v>
      </c>
      <c r="Z89" s="217">
        <f t="shared" si="23"/>
        <v>-3034992.6639999999</v>
      </c>
      <c r="AA89" s="217">
        <f t="shared" si="23"/>
        <v>-2995058.55</v>
      </c>
      <c r="AB89" s="217">
        <f t="shared" si="23"/>
        <v>-2955124.4359999998</v>
      </c>
      <c r="AC89" s="217">
        <f t="shared" si="23"/>
        <v>-2915190.3219999997</v>
      </c>
      <c r="AD89" s="217">
        <f t="shared" si="23"/>
        <v>-2875256.2079999996</v>
      </c>
      <c r="AE89" s="217">
        <f t="shared" si="23"/>
        <v>-2835322.0940000005</v>
      </c>
      <c r="AF89" s="217">
        <f t="shared" si="23"/>
        <v>-2795387.9800000004</v>
      </c>
      <c r="AG89" s="217">
        <f t="shared" si="23"/>
        <v>-2755453.8660000004</v>
      </c>
      <c r="AH89" s="217">
        <f t="shared" si="23"/>
        <v>-2715519.7520000003</v>
      </c>
      <c r="AI89" s="217">
        <f t="shared" si="23"/>
        <v>-2675585.6380000003</v>
      </c>
      <c r="AJ89" s="217">
        <f t="shared" si="23"/>
        <v>-2635651.5240000002</v>
      </c>
      <c r="AK89" s="217">
        <f t="shared" si="23"/>
        <v>-2595717.41</v>
      </c>
      <c r="AL89" s="217">
        <f t="shared" si="23"/>
        <v>-2555783.2960000001</v>
      </c>
      <c r="AM89" s="217">
        <f t="shared" si="23"/>
        <v>-2515849.182</v>
      </c>
      <c r="AN89" s="217">
        <f t="shared" si="23"/>
        <v>-2475915.068</v>
      </c>
      <c r="AO89" s="217">
        <f t="shared" si="23"/>
        <v>-2435980.9539999999</v>
      </c>
      <c r="AP89" s="217">
        <f t="shared" si="23"/>
        <v>-2396046.84</v>
      </c>
      <c r="AQ89" s="217">
        <f t="shared" si="23"/>
        <v>-2356112.7259999998</v>
      </c>
      <c r="AR89" s="217">
        <f t="shared" si="23"/>
        <v>-2316178.6119999997</v>
      </c>
      <c r="AS89" s="217">
        <f t="shared" si="23"/>
        <v>-2276244.4979999997</v>
      </c>
      <c r="AT89" s="217">
        <f t="shared" si="23"/>
        <v>-2236310.3839999996</v>
      </c>
      <c r="AU89" s="217">
        <f t="shared" si="23"/>
        <v>-2196376.2699999996</v>
      </c>
      <c r="AV89" s="217">
        <f t="shared" si="23"/>
        <v>-2156442.1559999995</v>
      </c>
      <c r="AW89" s="217">
        <f t="shared" si="23"/>
        <v>-2116508.0419999994</v>
      </c>
      <c r="AX89" s="217">
        <f t="shared" si="23"/>
        <v>-2076573.9279999994</v>
      </c>
      <c r="AY89" s="217">
        <f t="shared" si="23"/>
        <v>-2036639.8139999993</v>
      </c>
      <c r="AZ89" s="217">
        <f t="shared" si="23"/>
        <v>-1996705.7000000002</v>
      </c>
    </row>
    <row r="90" spans="1:52" s="160" customFormat="1" ht="14.25" x14ac:dyDescent="0.25">
      <c r="A90" s="231" t="s">
        <v>601</v>
      </c>
      <c r="B90" s="217">
        <f>SUM($B$89:B89)</f>
        <v>-217822440</v>
      </c>
      <c r="C90" s="217">
        <f>SUM($B$89:C89)</f>
        <v>-221775917.28600001</v>
      </c>
      <c r="D90" s="217">
        <f>SUM($B$89:D89)</f>
        <v>-225689460.458</v>
      </c>
      <c r="E90" s="217">
        <f>SUM($B$89:E89)</f>
        <v>-229563069.516</v>
      </c>
      <c r="F90" s="217">
        <f>SUM($B$89:F89)</f>
        <v>-233396744.46000001</v>
      </c>
      <c r="G90" s="217">
        <f>SUM($B$89:G89)</f>
        <v>-237190485.29000002</v>
      </c>
      <c r="H90" s="217">
        <f>SUM($B$89:H89)</f>
        <v>-240944292.00600001</v>
      </c>
      <c r="I90" s="217">
        <f>SUM($B$89:I89)</f>
        <v>-244658164.60800001</v>
      </c>
      <c r="J90" s="217">
        <f>SUM($B$89:J89)</f>
        <v>-248332103.09600002</v>
      </c>
      <c r="K90" s="217">
        <f>SUM($B$89:K89)</f>
        <v>-251966107.47000003</v>
      </c>
      <c r="L90" s="217">
        <f>SUM($B$89:L89)</f>
        <v>-255560177.73000002</v>
      </c>
      <c r="M90" s="218">
        <f>SUM($B$89:M89)</f>
        <v>-259114313.87600002</v>
      </c>
      <c r="N90" s="217">
        <f>SUM($B$89:N89)</f>
        <v>-262628515.90800002</v>
      </c>
      <c r="O90" s="217">
        <f>SUM($B$89:O89)</f>
        <v>-266102783.82600003</v>
      </c>
      <c r="P90" s="217">
        <f>SUM($B$89:P89)</f>
        <v>-269537117.63000005</v>
      </c>
      <c r="Q90" s="217">
        <f>SUM($B$89:Q89)</f>
        <v>-272931517.32000005</v>
      </c>
      <c r="R90" s="217">
        <f>SUM($B$89:R89)</f>
        <v>-276285982.89600003</v>
      </c>
      <c r="S90" s="217">
        <f>SUM($B$89:S89)</f>
        <v>-279600514.35800004</v>
      </c>
      <c r="T90" s="217">
        <f>SUM($B$89:T89)</f>
        <v>-282875111.70600003</v>
      </c>
      <c r="U90" s="217">
        <f>SUM($B$89:U89)</f>
        <v>-286109774.94000006</v>
      </c>
      <c r="V90" s="217">
        <f>SUM($B$89:V89)</f>
        <v>-289304504.06000006</v>
      </c>
      <c r="W90" s="217">
        <f>SUM($B$89:W89)</f>
        <v>-292459299.06600004</v>
      </c>
      <c r="X90" s="217">
        <f>SUM($B$89:X89)</f>
        <v>-295574159.95800006</v>
      </c>
      <c r="Y90" s="217">
        <f>SUM($B$89:Y89)</f>
        <v>-298649086.73600006</v>
      </c>
      <c r="Z90" s="217">
        <f>SUM($B$89:Z89)</f>
        <v>-301684079.40000004</v>
      </c>
      <c r="AA90" s="217">
        <f>SUM($B$89:AA89)</f>
        <v>-304679137.95000005</v>
      </c>
      <c r="AB90" s="217">
        <f>SUM($B$89:AB89)</f>
        <v>-307634262.38600004</v>
      </c>
      <c r="AC90" s="217">
        <f>SUM($B$89:AC89)</f>
        <v>-310549452.70800006</v>
      </c>
      <c r="AD90" s="217">
        <f>SUM($B$89:AD89)</f>
        <v>-313424708.91600007</v>
      </c>
      <c r="AE90" s="217">
        <f>SUM($B$89:AE89)</f>
        <v>-316260031.01000005</v>
      </c>
      <c r="AF90" s="217">
        <f>SUM($B$89:AF89)</f>
        <v>-319055418.99000007</v>
      </c>
      <c r="AG90" s="217">
        <f>SUM($B$89:AG89)</f>
        <v>-321810872.85600007</v>
      </c>
      <c r="AH90" s="217">
        <f>SUM($B$89:AH89)</f>
        <v>-324526392.60800004</v>
      </c>
      <c r="AI90" s="217">
        <f>SUM($B$89:AI89)</f>
        <v>-327201978.24600005</v>
      </c>
      <c r="AJ90" s="217">
        <f>SUM($B$89:AJ89)</f>
        <v>-329837629.77000004</v>
      </c>
      <c r="AK90" s="217">
        <f>SUM($B$89:AK89)</f>
        <v>-332433347.18000007</v>
      </c>
      <c r="AL90" s="217">
        <f>SUM($B$89:AL89)</f>
        <v>-334989130.47600007</v>
      </c>
      <c r="AM90" s="217">
        <f>SUM($B$89:AM89)</f>
        <v>-337504979.65800005</v>
      </c>
      <c r="AN90" s="217">
        <f>SUM($B$89:AN89)</f>
        <v>-339980894.72600007</v>
      </c>
      <c r="AO90" s="217">
        <f>SUM($B$89:AO89)</f>
        <v>-342416875.68000007</v>
      </c>
      <c r="AP90" s="217">
        <f>SUM($B$89:AP89)</f>
        <v>-344812922.52000004</v>
      </c>
      <c r="AQ90" s="217">
        <f>SUM($B$89:AQ89)</f>
        <v>-347169035.24600005</v>
      </c>
      <c r="AR90" s="217">
        <f>SUM($B$89:AR89)</f>
        <v>-349485213.85800004</v>
      </c>
      <c r="AS90" s="217">
        <f>SUM($B$89:AS89)</f>
        <v>-351761458.35600007</v>
      </c>
      <c r="AT90" s="217">
        <f>SUM($B$89:AT89)</f>
        <v>-353997768.74000007</v>
      </c>
      <c r="AU90" s="217">
        <f>SUM($B$89:AU89)</f>
        <v>-356194145.01000005</v>
      </c>
      <c r="AV90" s="217">
        <f>SUM($B$89:AV89)</f>
        <v>-358350587.16600007</v>
      </c>
      <c r="AW90" s="217">
        <f>SUM($B$89:AW89)</f>
        <v>-360467095.20800006</v>
      </c>
      <c r="AX90" s="217">
        <f>SUM($B$89:AX89)</f>
        <v>-362543669.13600004</v>
      </c>
      <c r="AY90" s="217">
        <f>SUM($B$89:AY89)</f>
        <v>-364580308.95000005</v>
      </c>
      <c r="AZ90" s="217">
        <f>SUM($B$89:AZ89)</f>
        <v>-366577014.65000004</v>
      </c>
    </row>
    <row r="91" spans="1:52" x14ac:dyDescent="0.25">
      <c r="A91" s="232" t="s">
        <v>255</v>
      </c>
      <c r="B91" s="233">
        <f t="shared" ref="B91:AZ91" si="24">1/POWER((1+$B$44),B79)</f>
        <v>1</v>
      </c>
      <c r="C91" s="233">
        <f t="shared" si="24"/>
        <v>0.85836909871244638</v>
      </c>
      <c r="D91" s="233">
        <f t="shared" si="24"/>
        <v>0.73679750962441737</v>
      </c>
      <c r="E91" s="233">
        <f t="shared" si="24"/>
        <v>0.63244421426988617</v>
      </c>
      <c r="F91" s="233">
        <f t="shared" si="24"/>
        <v>0.54287057018874341</v>
      </c>
      <c r="G91" s="233">
        <f t="shared" si="24"/>
        <v>0.46598332205042353</v>
      </c>
      <c r="H91" s="233">
        <f t="shared" si="24"/>
        <v>0.39998568416345365</v>
      </c>
      <c r="I91" s="233">
        <f t="shared" si="24"/>
        <v>0.34333535121326497</v>
      </c>
      <c r="J91" s="233">
        <f t="shared" si="24"/>
        <v>0.29470845597705142</v>
      </c>
      <c r="K91" s="233">
        <f t="shared" si="24"/>
        <v>0.25296863173995832</v>
      </c>
      <c r="L91" s="233">
        <f t="shared" si="24"/>
        <v>0.21714045642914875</v>
      </c>
      <c r="M91" s="234">
        <f t="shared" si="24"/>
        <v>0.18638665787909764</v>
      </c>
      <c r="N91" s="233">
        <f t="shared" si="24"/>
        <v>0.1599885475357061</v>
      </c>
      <c r="O91" s="233">
        <f t="shared" si="24"/>
        <v>0.13732922535253742</v>
      </c>
      <c r="P91" s="233">
        <f t="shared" si="24"/>
        <v>0.11787916339273598</v>
      </c>
      <c r="Q91" s="233">
        <f t="shared" si="24"/>
        <v>0.10118383123839998</v>
      </c>
      <c r="R91" s="233">
        <f t="shared" si="24"/>
        <v>8.6853074024377655E-2</v>
      </c>
      <c r="S91" s="233">
        <f t="shared" si="24"/>
        <v>7.4551994870710431E-2</v>
      </c>
      <c r="T91" s="233">
        <f t="shared" si="24"/>
        <v>6.3993128644386638E-2</v>
      </c>
      <c r="U91" s="233">
        <f t="shared" si="24"/>
        <v>5.4929724158271798E-2</v>
      </c>
      <c r="V91" s="233">
        <f t="shared" si="24"/>
        <v>4.7149977818259046E-2</v>
      </c>
      <c r="W91" s="233">
        <f t="shared" si="24"/>
        <v>4.0472083964170853E-2</v>
      </c>
      <c r="X91" s="233">
        <f t="shared" si="24"/>
        <v>3.4739986235339783E-2</v>
      </c>
      <c r="Y91" s="233">
        <f t="shared" si="24"/>
        <v>2.9819730674111405E-2</v>
      </c>
      <c r="Z91" s="233">
        <f t="shared" si="24"/>
        <v>2.5596335342584892E-2</v>
      </c>
      <c r="AA91" s="233">
        <f t="shared" si="24"/>
        <v>2.197110329835613E-2</v>
      </c>
      <c r="AB91" s="233">
        <f t="shared" si="24"/>
        <v>1.8859316135928006E-2</v>
      </c>
      <c r="AC91" s="233">
        <f t="shared" si="24"/>
        <v>1.6188254193929622E-2</v>
      </c>
      <c r="AD91" s="233">
        <f t="shared" si="24"/>
        <v>1.3895497162171346E-2</v>
      </c>
      <c r="AE91" s="233">
        <f t="shared" si="24"/>
        <v>1.1927465375254374E-2</v>
      </c>
      <c r="AF91" s="233">
        <f t="shared" si="24"/>
        <v>1.0238167704081006E-2</v>
      </c>
      <c r="AG91" s="233">
        <f t="shared" si="24"/>
        <v>8.788126784618891E-3</v>
      </c>
      <c r="AH91" s="233">
        <f t="shared" si="24"/>
        <v>7.5434564674840268E-3</v>
      </c>
      <c r="AI91" s="233">
        <f t="shared" si="24"/>
        <v>6.4750699291708375E-3</v>
      </c>
      <c r="AJ91" s="233">
        <f t="shared" si="24"/>
        <v>5.5579999392024355E-3</v>
      </c>
      <c r="AK91" s="233">
        <f t="shared" si="24"/>
        <v>4.7708153984570264E-3</v>
      </c>
      <c r="AL91" s="233">
        <f t="shared" si="24"/>
        <v>4.0951205136970179E-3</v>
      </c>
      <c r="AM91" s="233">
        <f t="shared" si="24"/>
        <v>3.5151249044609598E-3</v>
      </c>
      <c r="AN91" s="233">
        <f t="shared" si="24"/>
        <v>3.0172745961038272E-3</v>
      </c>
      <c r="AO91" s="233">
        <f t="shared" si="24"/>
        <v>2.5899352756256029E-3</v>
      </c>
      <c r="AP91" s="233">
        <f t="shared" si="24"/>
        <v>2.2231204082623201E-3</v>
      </c>
      <c r="AQ91" s="233">
        <f t="shared" si="24"/>
        <v>1.9082578611693737E-3</v>
      </c>
      <c r="AR91" s="233">
        <f t="shared" si="24"/>
        <v>1.6379895804028955E-3</v>
      </c>
      <c r="AS91" s="233">
        <f t="shared" si="24"/>
        <v>1.4059996398308116E-3</v>
      </c>
      <c r="AT91" s="233">
        <f t="shared" si="24"/>
        <v>1.2068666436315979E-3</v>
      </c>
      <c r="AU91" s="233">
        <f t="shared" si="24"/>
        <v>1.0359370331601697E-3</v>
      </c>
      <c r="AV91" s="233">
        <f t="shared" si="24"/>
        <v>8.8921633747654038E-4</v>
      </c>
      <c r="AW91" s="233">
        <f t="shared" si="24"/>
        <v>7.6327582616012057E-4</v>
      </c>
      <c r="AX91" s="233">
        <f t="shared" si="24"/>
        <v>6.5517238297006048E-4</v>
      </c>
      <c r="AY91" s="233">
        <f t="shared" si="24"/>
        <v>5.6237972787129655E-4</v>
      </c>
      <c r="AZ91" s="233">
        <f t="shared" si="24"/>
        <v>4.8272938014703564E-4</v>
      </c>
    </row>
    <row r="92" spans="1:52" s="160" customFormat="1" ht="14.25" x14ac:dyDescent="0.25">
      <c r="A92" s="235" t="s">
        <v>602</v>
      </c>
      <c r="B92" s="236">
        <f t="shared" ref="B92:AY92" si="25">B89*B91</f>
        <v>-217822440</v>
      </c>
      <c r="C92" s="236">
        <f t="shared" si="25"/>
        <v>-3393542.7347639487</v>
      </c>
      <c r="D92" s="236">
        <f t="shared" si="25"/>
        <v>-2883488.8629372432</v>
      </c>
      <c r="E92" s="236">
        <f t="shared" si="25"/>
        <v>-2449841.6370755238</v>
      </c>
      <c r="F92" s="236">
        <f t="shared" si="25"/>
        <v>-2081189.302767579</v>
      </c>
      <c r="G92" s="236">
        <f t="shared" si="25"/>
        <v>-1767819.9549617311</v>
      </c>
      <c r="H92" s="236">
        <f t="shared" si="25"/>
        <v>-1501468.9475166271</v>
      </c>
      <c r="I92" s="236">
        <f t="shared" si="25"/>
        <v>-1275103.7541689922</v>
      </c>
      <c r="J92" s="236">
        <f t="shared" si="25"/>
        <v>-1082740.7391531428</v>
      </c>
      <c r="K92" s="236">
        <f t="shared" si="25"/>
        <v>-919289.11422780366</v>
      </c>
      <c r="L92" s="236">
        <f t="shared" si="25"/>
        <v>-780418.05669482925</v>
      </c>
      <c r="M92" s="218">
        <f t="shared" si="25"/>
        <v>-662443.55790023657</v>
      </c>
      <c r="N92" s="236">
        <f t="shared" si="25"/>
        <v>-562232.07884670689</v>
      </c>
      <c r="O92" s="236">
        <f t="shared" si="25"/>
        <v>-477118.52184611291</v>
      </c>
      <c r="P92" s="236">
        <f t="shared" si="25"/>
        <v>-404836.39562691242</v>
      </c>
      <c r="Q92" s="236">
        <f t="shared" si="25"/>
        <v>-343458.36538863718</v>
      </c>
      <c r="R92" s="236">
        <f t="shared" si="25"/>
        <v>-291345.64698455459</v>
      </c>
      <c r="S92" s="236">
        <f t="shared" si="25"/>
        <v>-247104.9325538323</v>
      </c>
      <c r="T92" s="236">
        <f t="shared" si="25"/>
        <v>-209551.72934913126</v>
      </c>
      <c r="U92" s="236">
        <f t="shared" si="25"/>
        <v>-177679.15918852334</v>
      </c>
      <c r="V92" s="236">
        <f t="shared" si="25"/>
        <v>-150631.40714334621</v>
      </c>
      <c r="W92" s="236">
        <f t="shared" si="25"/>
        <v>-127681.12837257885</v>
      </c>
      <c r="X92" s="236">
        <f t="shared" si="25"/>
        <v>-108210.2245130782</v>
      </c>
      <c r="Y92" s="236">
        <f t="shared" si="25"/>
        <v>-91693.488362573145</v>
      </c>
      <c r="Z92" s="236">
        <f t="shared" si="25"/>
        <v>-77684.689990029074</v>
      </c>
      <c r="AA92" s="236">
        <f t="shared" si="25"/>
        <v>-65804.740786674723</v>
      </c>
      <c r="AB92" s="236">
        <f t="shared" si="25"/>
        <v>-55731.625959529942</v>
      </c>
      <c r="AC92" s="236">
        <f t="shared" si="25"/>
        <v>-47191.841956219541</v>
      </c>
      <c r="AD92" s="236">
        <f t="shared" si="25"/>
        <v>-39953.114478779542</v>
      </c>
      <c r="AE92" s="236">
        <f t="shared" si="25"/>
        <v>-33818.206103878736</v>
      </c>
      <c r="AF92" s="236">
        <f t="shared" si="25"/>
        <v>-28619.650937212245</v>
      </c>
      <c r="AG92" s="236">
        <f t="shared" si="25"/>
        <v>-24215.277923576275</v>
      </c>
      <c r="AH92" s="236">
        <f t="shared" si="25"/>
        <v>-20484.405035805023</v>
      </c>
      <c r="AI92" s="236">
        <f t="shared" si="25"/>
        <v>-17324.604107535171</v>
      </c>
      <c r="AJ92" s="236">
        <f t="shared" si="25"/>
        <v>-14648.951010150808</v>
      </c>
      <c r="AK92" s="236">
        <f t="shared" si="25"/>
        <v>-12383.688589670992</v>
      </c>
      <c r="AL92" s="236">
        <f t="shared" si="25"/>
        <v>-10466.240604013778</v>
      </c>
      <c r="AM92" s="236">
        <f t="shared" si="25"/>
        <v>-8843.5241155159347</v>
      </c>
      <c r="AN92" s="236">
        <f t="shared" si="25"/>
        <v>-7470.5156367870795</v>
      </c>
      <c r="AO92" s="236">
        <f t="shared" si="25"/>
        <v>-6309.033003516709</v>
      </c>
      <c r="AP92" s="236">
        <f t="shared" si="25"/>
        <v>-5326.7006291564412</v>
      </c>
      <c r="AQ92" s="236">
        <f t="shared" si="25"/>
        <v>-4496.0706311907024</v>
      </c>
      <c r="AR92" s="236">
        <f t="shared" si="25"/>
        <v>-3793.8764328080406</v>
      </c>
      <c r="AS92" s="236">
        <f t="shared" si="25"/>
        <v>-3200.3989443548662</v>
      </c>
      <c r="AT92" s="236">
        <f t="shared" si="25"/>
        <v>-2698.9284072565692</v>
      </c>
      <c r="AU92" s="236">
        <f t="shared" si="25"/>
        <v>-2275.3075168471996</v>
      </c>
      <c r="AV92" s="236">
        <f t="shared" si="25"/>
        <v>-1917.543595938334</v>
      </c>
      <c r="AW92" s="236">
        <f t="shared" si="25"/>
        <v>-1615.4794243320887</v>
      </c>
      <c r="AX92" s="236">
        <f t="shared" si="25"/>
        <v>-1360.5138888212584</v>
      </c>
      <c r="AY92" s="236">
        <f t="shared" si="25"/>
        <v>-1145.3649443691677</v>
      </c>
      <c r="AZ92" s="236">
        <f>AZ89*AZ91</f>
        <v>-963.86850489705296</v>
      </c>
    </row>
    <row r="93" spans="1:52" s="160" customFormat="1" ht="14.25" x14ac:dyDescent="0.25">
      <c r="A93" s="235" t="s">
        <v>603</v>
      </c>
      <c r="B93" s="236">
        <f>SUM($B$92:B92)</f>
        <v>-217822440</v>
      </c>
      <c r="C93" s="236">
        <f>SUM($B$92:C92)</f>
        <v>-221215982.73476395</v>
      </c>
      <c r="D93" s="236">
        <f>SUM($B$92:D92)</f>
        <v>-224099471.59770119</v>
      </c>
      <c r="E93" s="236">
        <f>SUM($B$92:E92)</f>
        <v>-226549313.23477671</v>
      </c>
      <c r="F93" s="236">
        <f>SUM($B$92:F92)</f>
        <v>-228630502.53754428</v>
      </c>
      <c r="G93" s="236">
        <f>SUM($B$92:G92)</f>
        <v>-230398322.492506</v>
      </c>
      <c r="H93" s="236">
        <f>SUM($B$92:H92)</f>
        <v>-231899791.44002262</v>
      </c>
      <c r="I93" s="236">
        <f>SUM($B$92:I92)</f>
        <v>-233174895.1941916</v>
      </c>
      <c r="J93" s="236">
        <f>SUM($B$92:J92)</f>
        <v>-234257635.93334475</v>
      </c>
      <c r="K93" s="236">
        <f>SUM($B$92:K92)</f>
        <v>-235176925.04757255</v>
      </c>
      <c r="L93" s="236">
        <f>SUM($B$92:L92)</f>
        <v>-235957343.10426739</v>
      </c>
      <c r="M93" s="218">
        <f>SUM($B$92:M92)</f>
        <v>-236619786.66216764</v>
      </c>
      <c r="N93" s="236">
        <f>SUM($B$92:N92)</f>
        <v>-237182018.74101433</v>
      </c>
      <c r="O93" s="236">
        <f>SUM($B$92:O92)</f>
        <v>-237659137.26286045</v>
      </c>
      <c r="P93" s="236">
        <f>SUM($B$92:P92)</f>
        <v>-238063973.65848735</v>
      </c>
      <c r="Q93" s="236">
        <f>SUM($B$92:Q92)</f>
        <v>-238407432.02387598</v>
      </c>
      <c r="R93" s="236">
        <f>SUM($B$92:R92)</f>
        <v>-238698777.67086053</v>
      </c>
      <c r="S93" s="236">
        <f>SUM($B$92:S92)</f>
        <v>-238945882.60341436</v>
      </c>
      <c r="T93" s="236">
        <f>SUM($B$92:T92)</f>
        <v>-239155434.33276349</v>
      </c>
      <c r="U93" s="236">
        <f>SUM($B$92:U92)</f>
        <v>-239333113.491952</v>
      </c>
      <c r="V93" s="236">
        <f>SUM($B$92:V92)</f>
        <v>-239483744.89909536</v>
      </c>
      <c r="W93" s="236">
        <f>SUM($B$92:W92)</f>
        <v>-239611426.02746794</v>
      </c>
      <c r="X93" s="236">
        <f>SUM($B$92:X92)</f>
        <v>-239719636.25198102</v>
      </c>
      <c r="Y93" s="236">
        <f>SUM($B$92:Y92)</f>
        <v>-239811329.7403436</v>
      </c>
      <c r="Z93" s="236">
        <f>SUM($B$92:Z92)</f>
        <v>-239889014.43033364</v>
      </c>
      <c r="AA93" s="236">
        <f>SUM($B$92:AA92)</f>
        <v>-239954819.17112032</v>
      </c>
      <c r="AB93" s="236">
        <f>SUM($B$92:AB92)</f>
        <v>-240010550.79707983</v>
      </c>
      <c r="AC93" s="236">
        <f>SUM($B$92:AC92)</f>
        <v>-240057742.63903606</v>
      </c>
      <c r="AD93" s="236">
        <f>SUM($B$92:AD92)</f>
        <v>-240097695.75351483</v>
      </c>
      <c r="AE93" s="236">
        <f>SUM($B$92:AE92)</f>
        <v>-240131513.95961872</v>
      </c>
      <c r="AF93" s="236">
        <f>SUM($B$92:AF92)</f>
        <v>-240160133.61055592</v>
      </c>
      <c r="AG93" s="236">
        <f>SUM($B$92:AG92)</f>
        <v>-240184348.8884795</v>
      </c>
      <c r="AH93" s="236">
        <f>SUM($B$92:AH92)</f>
        <v>-240204833.29351529</v>
      </c>
      <c r="AI93" s="236">
        <f>SUM($B$92:AI92)</f>
        <v>-240222157.89762282</v>
      </c>
      <c r="AJ93" s="236">
        <f>SUM($B$92:AJ92)</f>
        <v>-240236806.84863296</v>
      </c>
      <c r="AK93" s="236">
        <f>SUM($B$92:AK92)</f>
        <v>-240249190.53722262</v>
      </c>
      <c r="AL93" s="236">
        <f>SUM($B$92:AL92)</f>
        <v>-240259656.77782664</v>
      </c>
      <c r="AM93" s="236">
        <f>SUM($B$92:AM92)</f>
        <v>-240268500.30194214</v>
      </c>
      <c r="AN93" s="236">
        <f>SUM($B$92:AN92)</f>
        <v>-240275970.81757894</v>
      </c>
      <c r="AO93" s="236">
        <f>SUM($B$92:AO92)</f>
        <v>-240282279.85058245</v>
      </c>
      <c r="AP93" s="236">
        <f>SUM($B$92:AP92)</f>
        <v>-240287606.5512116</v>
      </c>
      <c r="AQ93" s="236">
        <f>SUM($B$92:AQ92)</f>
        <v>-240292102.62184277</v>
      </c>
      <c r="AR93" s="236">
        <f>SUM($B$92:AR92)</f>
        <v>-240295896.49827558</v>
      </c>
      <c r="AS93" s="236">
        <f>SUM($B$92:AS92)</f>
        <v>-240299096.89721993</v>
      </c>
      <c r="AT93" s="236">
        <f>SUM($B$92:AT92)</f>
        <v>-240301795.82562718</v>
      </c>
      <c r="AU93" s="236">
        <f>SUM($B$92:AU92)</f>
        <v>-240304071.13314402</v>
      </c>
      <c r="AV93" s="236">
        <f>SUM($B$92:AV92)</f>
        <v>-240305988.67673996</v>
      </c>
      <c r="AW93" s="236">
        <f>SUM($B$92:AW92)</f>
        <v>-240307604.15616429</v>
      </c>
      <c r="AX93" s="236">
        <f>SUM($B$92:AX92)</f>
        <v>-240308964.67005312</v>
      </c>
      <c r="AY93" s="236">
        <f>SUM($B$92:AY92)</f>
        <v>-240310110.03499749</v>
      </c>
      <c r="AZ93" s="236">
        <f>SUM($B$92:AZ92)</f>
        <v>-240311073.9035024</v>
      </c>
    </row>
    <row r="94" spans="1:52" s="160" customFormat="1" ht="14.25" x14ac:dyDescent="0.25">
      <c r="A94" s="235" t="s">
        <v>604</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0</v>
      </c>
      <c r="J94" s="237">
        <f>IF((ISERR(IRR($B$89:J89))),0,IF(IRR($B$89:J89)&lt;0,0,IRR($B$89:J89)))</f>
        <v>0</v>
      </c>
      <c r="K94" s="237">
        <f>IF((ISERR(IRR($B$89:K89))),0,IF(IRR($B$89:K89)&lt;0,0,IRR($B$89:K89)))</f>
        <v>0</v>
      </c>
      <c r="L94" s="237">
        <f>IF((ISERR(IRR($B$89:L89))),0,IF(IRR($B$89:L89)&lt;0,0,IRR($B$89:L89)))</f>
        <v>0</v>
      </c>
      <c r="M94" s="238">
        <f>IF((ISERR(IRR($B$89:M89))),0,IF(IRR($B$89:M89)&lt;0,0,IRR($B$89:M89)))</f>
        <v>0</v>
      </c>
      <c r="N94" s="237">
        <f>IF((ISERR(IRR($B$89:N89))),0,IF(IRR($B$89:N89)&lt;0,0,IRR($B$89:N89)))</f>
        <v>0</v>
      </c>
      <c r="O94" s="237">
        <f>IF((ISERR(IRR($B$89:O89))),0,IF(IRR($B$89:O89)&lt;0,0,IRR($B$89:O89)))</f>
        <v>0</v>
      </c>
      <c r="P94" s="237">
        <f>IF((ISERR(IRR($B$89:P89))),0,IF(IRR($B$89:P89)&lt;0,0,IRR($B$89:P89)))</f>
        <v>0</v>
      </c>
      <c r="Q94" s="237">
        <f>IF((ISERR(IRR($B$89:Q89))),0,IF(IRR($B$89:Q89)&lt;0,0,IRR($B$89:Q89)))</f>
        <v>0</v>
      </c>
      <c r="R94" s="237">
        <f>IF((ISERR(IRR($B$89:R89))),0,IF(IRR($B$89:R89)&lt;0,0,IRR($B$89:R89)))</f>
        <v>0</v>
      </c>
      <c r="S94" s="237">
        <f>IF((ISERR(IRR($B$89:S89))),0,IF(IRR($B$89:S89)&lt;0,0,IRR($B$89:S89)))</f>
        <v>0</v>
      </c>
      <c r="T94" s="237">
        <f>IF((ISERR(IRR($B$89:T89))),0,IF(IRR($B$89:T89)&lt;0,0,IRR($B$89:T89)))</f>
        <v>0</v>
      </c>
      <c r="U94" s="237">
        <f>IF((ISERR(IRR($B$89:U89))),0,IF(IRR($B$89:U89)&lt;0,0,IRR($B$89:U89)))</f>
        <v>0</v>
      </c>
      <c r="V94" s="237">
        <f>IF((ISERR(IRR($B$89:V89))),0,IF(IRR($B$89:V89)&lt;0,0,IRR($B$89:V89)))</f>
        <v>0</v>
      </c>
      <c r="W94" s="237">
        <f>IF((ISERR(IRR($B$89:W89))),0,IF(IRR($B$89:W89)&lt;0,0,IRR($B$89:W89)))</f>
        <v>0</v>
      </c>
      <c r="X94" s="237">
        <f>IF((ISERR(IRR($B$89:X89))),0,IF(IRR($B$89:X89)&lt;0,0,IRR($B$89:X89)))</f>
        <v>0</v>
      </c>
      <c r="Y94" s="237">
        <f>IF((ISERR(IRR($B$89:Y89))),0,IF(IRR($B$89:Y89)&lt;0,0,IRR($B$89:Y89)))</f>
        <v>0</v>
      </c>
      <c r="Z94" s="237">
        <f>IF((ISERR(IRR($B$89:Z89))),0,IF(IRR($B$89:Z89)&lt;0,0,IRR($B$89:Z89)))</f>
        <v>0</v>
      </c>
      <c r="AA94" s="237">
        <f>IF((ISERR(IRR($B$89:AA89))),0,IF(IRR($B$89:AA89)&lt;0,0,IRR($B$89:AA89)))</f>
        <v>0</v>
      </c>
      <c r="AB94" s="237">
        <f>IF((ISERR(IRR($B$89:AB89))),0,IF(IRR($B$89:AB89)&lt;0,0,IRR($B$89:AB89)))</f>
        <v>0</v>
      </c>
      <c r="AC94" s="237">
        <f>IF((ISERR(IRR($B$89:AC89))),0,IF(IRR($B$89:AC89)&lt;0,0,IRR($B$89:AC89)))</f>
        <v>0</v>
      </c>
      <c r="AD94" s="237">
        <f>IF((ISERR(IRR($B$89:AD89))),0,IF(IRR($B$89:AD89)&lt;0,0,IRR($B$89:AD89)))</f>
        <v>0</v>
      </c>
      <c r="AE94" s="237">
        <f>IF((ISERR(IRR($B$89:AE89))),0,IF(IRR($B$89:AE89)&lt;0,0,IRR($B$89:AE89)))</f>
        <v>0</v>
      </c>
      <c r="AF94" s="237">
        <f>IF((ISERR(IRR($B$89:AF89))),0,IF(IRR($B$89:AF89)&lt;0,0,IRR($B$89:AF89)))</f>
        <v>0</v>
      </c>
      <c r="AG94" s="237">
        <f>IF((ISERR(IRR($B$89:AG89))),0,IF(IRR($B$89:AG89)&lt;0,0,IRR($B$89:AG89)))</f>
        <v>0</v>
      </c>
      <c r="AH94" s="237">
        <f>IF((ISERR(IRR($B$89:AH89))),0,IF(IRR($B$89:AH89)&lt;0,0,IRR($B$89:AH89)))</f>
        <v>0</v>
      </c>
      <c r="AI94" s="237">
        <f>IF((ISERR(IRR($B$89:AI89))),0,IF(IRR($B$89:AI89)&lt;0,0,IRR($B$89:AI89)))</f>
        <v>0</v>
      </c>
      <c r="AJ94" s="237">
        <f>IF((ISERR(IRR($B$89:AJ89))),0,IF(IRR($B$89:AJ89)&lt;0,0,IRR($B$89:AJ89)))</f>
        <v>0</v>
      </c>
      <c r="AK94" s="237">
        <f>IF((ISERR(IRR($B$89:AK89))),0,IF(IRR($B$89:AK89)&lt;0,0,IRR($B$89:AK89)))</f>
        <v>0</v>
      </c>
      <c r="AL94" s="237">
        <f>IF((ISERR(IRR($B$89:AL89))),0,IF(IRR($B$89:AL89)&lt;0,0,IRR($B$89:AL89)))</f>
        <v>0</v>
      </c>
      <c r="AM94" s="237">
        <f>IF((ISERR(IRR($B$89:AM89))),0,IF(IRR($B$89:AM89)&lt;0,0,IRR($B$89:AM89)))</f>
        <v>0</v>
      </c>
      <c r="AN94" s="237">
        <f>IF((ISERR(IRR($B$89:AN89))),0,IF(IRR($B$89:AN89)&lt;0,0,IRR($B$89:AN89)))</f>
        <v>0</v>
      </c>
      <c r="AO94" s="237">
        <f>IF((ISERR(IRR($B$89:AO89))),0,IF(IRR($B$89:AO89)&lt;0,0,IRR($B$89:AO89)))</f>
        <v>0</v>
      </c>
      <c r="AP94" s="237">
        <f>IF((ISERR(IRR($B$89:AP89))),0,IF(IRR($B$89:AP89)&lt;0,0,IRR($B$89:AP89)))</f>
        <v>0</v>
      </c>
      <c r="AQ94" s="237">
        <f>IF((ISERR(IRR($B$89:AQ89))),0,IF(IRR($B$89:AQ89)&lt;0,0,IRR($B$89:AQ89)))</f>
        <v>0</v>
      </c>
      <c r="AR94" s="237">
        <f>IF((ISERR(IRR($B$89:AR89))),0,IF(IRR($B$89:AR89)&lt;0,0,IRR($B$89:AR89)))</f>
        <v>0</v>
      </c>
      <c r="AS94" s="237">
        <f>IF((ISERR(IRR($B$89:AS89))),0,IF(IRR($B$89:AS89)&lt;0,0,IRR($B$89:AS89)))</f>
        <v>0</v>
      </c>
      <c r="AT94" s="237">
        <f>IF((ISERR(IRR($B$89:AT89))),0,IF(IRR($B$89:AT89)&lt;0,0,IRR($B$89:AT89)))</f>
        <v>0</v>
      </c>
      <c r="AU94" s="237">
        <f>IF((ISERR(IRR($B$89:AU89))),0,IF(IRR($B$89:AU89)&lt;0,0,IRR($B$89:AU89)))</f>
        <v>0</v>
      </c>
      <c r="AV94" s="237">
        <f>IF((ISERR(IRR($B$89:AV89))),0,IF(IRR($B$89:AV89)&lt;0,0,IRR($B$89:AV89)))</f>
        <v>0</v>
      </c>
      <c r="AW94" s="237">
        <f>IF((ISERR(IRR($B$89:AW89))),0,IF(IRR($B$89:AW89)&lt;0,0,IRR($B$89:AW89)))</f>
        <v>0</v>
      </c>
      <c r="AX94" s="237">
        <f>IF((ISERR(IRR($B$89:AX89))),0,IF(IRR($B$89:AX89)&lt;0,0,IRR($B$89:AX89)))</f>
        <v>0</v>
      </c>
      <c r="AY94" s="237">
        <f>IF((ISERR(IRR($B$89:AY89))),0,IF(IRR($B$89:AY89)&lt;0,0,IRR($B$89:AY89)))</f>
        <v>0</v>
      </c>
      <c r="AZ94" s="237">
        <f>IF((ISERR(IRR($B$89:AZ89))),0,IF(IRR($B$89:AZ89)&lt;0,0,IRR($B$89:AZ89)))</f>
        <v>0</v>
      </c>
    </row>
    <row r="95" spans="1:52" s="160" customFormat="1" ht="14.25" x14ac:dyDescent="0.25">
      <c r="A95" s="235" t="s">
        <v>605</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606</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ht="64.5" customHeight="1" x14ac:dyDescent="0.25">
      <c r="A98" s="403"/>
      <c r="B98" s="403"/>
      <c r="C98" s="403"/>
      <c r="D98" s="403"/>
      <c r="E98" s="403"/>
      <c r="F98" s="403"/>
      <c r="G98" s="403"/>
      <c r="H98" s="403"/>
      <c r="I98" s="403"/>
      <c r="J98" s="403"/>
      <c r="K98" s="403"/>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6">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3:Y23"/>
  </mergeCells>
  <pageMargins left="0.70866141732283472" right="0.70866141732283472" top="0.74803149606299213" bottom="0.74803149606299213" header="0.31496062992125984" footer="0.31496062992125984"/>
  <pageSetup paperSize="8" scale="2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H39" sqref="H39"/>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0" t="str">
        <f>'1. паспорт местоположение'!A5:C5</f>
        <v>Год раскрытия информации: 2023 год</v>
      </c>
      <c r="B5" s="350"/>
      <c r="C5" s="350"/>
      <c r="D5" s="350"/>
      <c r="E5" s="350"/>
      <c r="F5" s="350"/>
      <c r="G5" s="350"/>
      <c r="H5" s="350"/>
      <c r="I5" s="350"/>
      <c r="J5" s="350"/>
      <c r="K5" s="350"/>
      <c r="L5" s="35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ht="18.75"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51" t="s">
        <v>8</v>
      </c>
      <c r="B10" s="351"/>
      <c r="C10" s="351"/>
      <c r="D10" s="351"/>
      <c r="E10" s="351"/>
      <c r="F10" s="351"/>
      <c r="G10" s="351"/>
      <c r="H10" s="351"/>
      <c r="I10" s="351"/>
      <c r="J10" s="351"/>
      <c r="K10" s="351"/>
      <c r="L10" s="351"/>
    </row>
    <row r="11" spans="1:44" ht="18.75" x14ac:dyDescent="0.25">
      <c r="A11" s="354"/>
      <c r="B11" s="354"/>
      <c r="C11" s="354"/>
      <c r="D11" s="354"/>
      <c r="E11" s="354"/>
      <c r="F11" s="354"/>
      <c r="G11" s="354"/>
      <c r="H11" s="354"/>
      <c r="I11" s="354"/>
      <c r="J11" s="354"/>
      <c r="K11" s="354"/>
      <c r="L11" s="354"/>
    </row>
    <row r="12" spans="1:44" ht="18.75" x14ac:dyDescent="0.25">
      <c r="A12" s="353" t="str">
        <f>'1. паспорт местоположение'!A12:C12</f>
        <v>I_TP3500.VL.0074</v>
      </c>
      <c r="B12" s="353"/>
      <c r="C12" s="353"/>
      <c r="D12" s="353"/>
      <c r="E12" s="353"/>
      <c r="F12" s="353"/>
      <c r="G12" s="353"/>
      <c r="H12" s="353"/>
      <c r="I12" s="353"/>
      <c r="J12" s="353"/>
      <c r="K12" s="353"/>
      <c r="L12" s="353"/>
    </row>
    <row r="13" spans="1:44" x14ac:dyDescent="0.25">
      <c r="A13" s="351" t="s">
        <v>7</v>
      </c>
      <c r="B13" s="351"/>
      <c r="C13" s="351"/>
      <c r="D13" s="351"/>
      <c r="E13" s="351"/>
      <c r="F13" s="351"/>
      <c r="G13" s="351"/>
      <c r="H13" s="351"/>
      <c r="I13" s="351"/>
      <c r="J13" s="351"/>
      <c r="K13" s="351"/>
      <c r="L13" s="351"/>
    </row>
    <row r="14" spans="1:44" ht="18.75" x14ac:dyDescent="0.25">
      <c r="A14" s="360"/>
      <c r="B14" s="360"/>
      <c r="C14" s="360"/>
      <c r="D14" s="360"/>
      <c r="E14" s="360"/>
      <c r="F14" s="360"/>
      <c r="G14" s="360"/>
      <c r="H14" s="360"/>
      <c r="I14" s="360"/>
      <c r="J14" s="360"/>
      <c r="K14" s="360"/>
      <c r="L14" s="360"/>
    </row>
    <row r="15" spans="1:44" ht="72.75" customHeight="1" x14ac:dyDescent="0.25">
      <c r="A15" s="352"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2"/>
      <c r="C15" s="352"/>
      <c r="D15" s="352"/>
      <c r="E15" s="352"/>
      <c r="F15" s="352"/>
      <c r="G15" s="352"/>
      <c r="H15" s="352"/>
      <c r="I15" s="352"/>
      <c r="J15" s="352"/>
      <c r="K15" s="352"/>
      <c r="L15" s="352"/>
    </row>
    <row r="16" spans="1:44" x14ac:dyDescent="0.25">
      <c r="A16" s="351" t="s">
        <v>6</v>
      </c>
      <c r="B16" s="351"/>
      <c r="C16" s="351"/>
      <c r="D16" s="351"/>
      <c r="E16" s="351"/>
      <c r="F16" s="351"/>
      <c r="G16" s="351"/>
      <c r="H16" s="351"/>
      <c r="I16" s="351"/>
      <c r="J16" s="351"/>
      <c r="K16" s="351"/>
      <c r="L16" s="351"/>
    </row>
    <row r="17" spans="1:12" ht="15.75" customHeight="1" x14ac:dyDescent="0.25">
      <c r="L17" s="77"/>
    </row>
    <row r="18" spans="1:12" x14ac:dyDescent="0.25">
      <c r="K18" s="76"/>
    </row>
    <row r="19" spans="1:12" ht="15.75" customHeight="1" x14ac:dyDescent="0.25">
      <c r="A19" s="419" t="s">
        <v>414</v>
      </c>
      <c r="B19" s="419"/>
      <c r="C19" s="419"/>
      <c r="D19" s="419"/>
      <c r="E19" s="419"/>
      <c r="F19" s="419"/>
      <c r="G19" s="419"/>
      <c r="H19" s="419"/>
      <c r="I19" s="419"/>
      <c r="J19" s="419"/>
      <c r="K19" s="419"/>
      <c r="L19" s="419"/>
    </row>
    <row r="20" spans="1:12" x14ac:dyDescent="0.25">
      <c r="A20" s="64"/>
      <c r="B20" s="64"/>
      <c r="C20" s="75"/>
      <c r="D20" s="75"/>
      <c r="E20" s="75"/>
      <c r="F20" s="75"/>
      <c r="G20" s="75"/>
      <c r="H20" s="75"/>
      <c r="I20" s="75"/>
      <c r="J20" s="75"/>
      <c r="K20" s="75"/>
      <c r="L20" s="75"/>
    </row>
    <row r="21" spans="1:12" ht="28.5" customHeight="1" x14ac:dyDescent="0.25">
      <c r="A21" s="409" t="s">
        <v>225</v>
      </c>
      <c r="B21" s="409" t="s">
        <v>224</v>
      </c>
      <c r="C21" s="415" t="s">
        <v>346</v>
      </c>
      <c r="D21" s="415"/>
      <c r="E21" s="415"/>
      <c r="F21" s="415"/>
      <c r="G21" s="415"/>
      <c r="H21" s="415"/>
      <c r="I21" s="410" t="s">
        <v>223</v>
      </c>
      <c r="J21" s="412" t="s">
        <v>348</v>
      </c>
      <c r="K21" s="409" t="s">
        <v>222</v>
      </c>
      <c r="L21" s="411" t="s">
        <v>347</v>
      </c>
    </row>
    <row r="22" spans="1:12" ht="58.5" customHeight="1" x14ac:dyDescent="0.25">
      <c r="A22" s="409"/>
      <c r="B22" s="409"/>
      <c r="C22" s="416" t="s">
        <v>2</v>
      </c>
      <c r="D22" s="416"/>
      <c r="E22" s="102"/>
      <c r="F22" s="103"/>
      <c r="G22" s="417" t="s">
        <v>657</v>
      </c>
      <c r="H22" s="418"/>
      <c r="I22" s="410"/>
      <c r="J22" s="413"/>
      <c r="K22" s="409"/>
      <c r="L22" s="411"/>
    </row>
    <row r="23" spans="1:12" ht="47.25" x14ac:dyDescent="0.25">
      <c r="A23" s="409"/>
      <c r="B23" s="409"/>
      <c r="C23" s="74" t="s">
        <v>221</v>
      </c>
      <c r="D23" s="74" t="s">
        <v>220</v>
      </c>
      <c r="E23" s="74" t="s">
        <v>221</v>
      </c>
      <c r="F23" s="74" t="s">
        <v>220</v>
      </c>
      <c r="G23" s="74" t="s">
        <v>221</v>
      </c>
      <c r="H23" s="74" t="s">
        <v>220</v>
      </c>
      <c r="I23" s="410"/>
      <c r="J23" s="414"/>
      <c r="K23" s="409"/>
      <c r="L23" s="411"/>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270">
        <v>1</v>
      </c>
      <c r="B25" s="71" t="s">
        <v>219</v>
      </c>
      <c r="C25" s="127"/>
      <c r="D25" s="128"/>
      <c r="E25" s="128"/>
      <c r="F25" s="128"/>
      <c r="G25" s="127"/>
      <c r="H25" s="128"/>
      <c r="I25" s="128"/>
      <c r="J25" s="128"/>
      <c r="K25" s="68"/>
      <c r="L25" s="84"/>
    </row>
    <row r="26" spans="1:12" ht="21.75" customHeight="1" x14ac:dyDescent="0.25">
      <c r="A26" s="270" t="s">
        <v>218</v>
      </c>
      <c r="B26" s="73" t="s">
        <v>353</v>
      </c>
      <c r="C26" s="69" t="s">
        <v>448</v>
      </c>
      <c r="D26" s="69"/>
      <c r="E26" s="128"/>
      <c r="F26" s="128"/>
      <c r="G26" s="69" t="s">
        <v>448</v>
      </c>
      <c r="H26" s="69"/>
      <c r="I26" s="128"/>
      <c r="J26" s="128"/>
      <c r="K26" s="68"/>
      <c r="L26" s="68"/>
    </row>
    <row r="27" spans="1:12" s="65" customFormat="1" ht="39" customHeight="1" x14ac:dyDescent="0.25">
      <c r="A27" s="270" t="s">
        <v>217</v>
      </c>
      <c r="B27" s="73" t="s">
        <v>355</v>
      </c>
      <c r="C27" s="69" t="s">
        <v>448</v>
      </c>
      <c r="D27" s="69"/>
      <c r="E27" s="128"/>
      <c r="F27" s="128"/>
      <c r="G27" s="69" t="s">
        <v>448</v>
      </c>
      <c r="H27" s="69"/>
      <c r="I27" s="128"/>
      <c r="J27" s="128"/>
      <c r="K27" s="68"/>
      <c r="L27" s="68"/>
    </row>
    <row r="28" spans="1:12" s="65" customFormat="1" ht="70.5" customHeight="1" x14ac:dyDescent="0.25">
      <c r="A28" s="270" t="s">
        <v>354</v>
      </c>
      <c r="B28" s="73" t="s">
        <v>359</v>
      </c>
      <c r="C28" s="69" t="s">
        <v>448</v>
      </c>
      <c r="D28" s="69"/>
      <c r="E28" s="69" t="s">
        <v>448</v>
      </c>
      <c r="F28" s="69" t="s">
        <v>448</v>
      </c>
      <c r="G28" s="69" t="s">
        <v>448</v>
      </c>
      <c r="H28" s="69"/>
      <c r="I28" s="128"/>
      <c r="J28" s="128"/>
      <c r="K28" s="68"/>
      <c r="L28" s="68"/>
    </row>
    <row r="29" spans="1:12" s="65" customFormat="1" ht="54" customHeight="1" x14ac:dyDescent="0.25">
      <c r="A29" s="270" t="s">
        <v>216</v>
      </c>
      <c r="B29" s="73" t="s">
        <v>358</v>
      </c>
      <c r="C29" s="69" t="s">
        <v>448</v>
      </c>
      <c r="D29" s="69"/>
      <c r="E29" s="69" t="s">
        <v>448</v>
      </c>
      <c r="F29" s="69" t="s">
        <v>448</v>
      </c>
      <c r="G29" s="69" t="s">
        <v>448</v>
      </c>
      <c r="H29" s="69"/>
      <c r="I29" s="128"/>
      <c r="J29" s="128"/>
      <c r="K29" s="68"/>
      <c r="L29" s="68"/>
    </row>
    <row r="30" spans="1:12" s="65" customFormat="1" ht="42" customHeight="1" x14ac:dyDescent="0.25">
      <c r="A30" s="270" t="s">
        <v>215</v>
      </c>
      <c r="B30" s="73" t="s">
        <v>360</v>
      </c>
      <c r="C30" s="69" t="s">
        <v>448</v>
      </c>
      <c r="D30" s="69"/>
      <c r="E30" s="69" t="s">
        <v>448</v>
      </c>
      <c r="F30" s="69" t="s">
        <v>448</v>
      </c>
      <c r="G30" s="69" t="s">
        <v>448</v>
      </c>
      <c r="H30" s="69"/>
      <c r="I30" s="128"/>
      <c r="J30" s="128"/>
      <c r="K30" s="68"/>
      <c r="L30" s="68"/>
    </row>
    <row r="31" spans="1:12" s="65" customFormat="1" ht="37.5" customHeight="1" x14ac:dyDescent="0.25">
      <c r="A31" s="270" t="s">
        <v>214</v>
      </c>
      <c r="B31" s="70" t="s">
        <v>356</v>
      </c>
      <c r="C31" s="264">
        <v>43831</v>
      </c>
      <c r="D31" s="154">
        <v>44956</v>
      </c>
      <c r="E31" s="137"/>
      <c r="F31" s="137"/>
      <c r="G31" s="264">
        <v>43831</v>
      </c>
      <c r="H31" s="154">
        <v>45337</v>
      </c>
      <c r="I31" s="263">
        <v>0.25</v>
      </c>
      <c r="J31" s="138">
        <v>1</v>
      </c>
      <c r="K31" s="68"/>
      <c r="L31" s="68"/>
    </row>
    <row r="32" spans="1:12" s="65" customFormat="1" ht="47.25" x14ac:dyDescent="0.25">
      <c r="A32" s="270" t="s">
        <v>212</v>
      </c>
      <c r="B32" s="70" t="s">
        <v>361</v>
      </c>
      <c r="C32" s="264">
        <v>44043</v>
      </c>
      <c r="D32" s="154" t="s">
        <v>651</v>
      </c>
      <c r="E32" s="69" t="s">
        <v>448</v>
      </c>
      <c r="F32" s="69" t="s">
        <v>448</v>
      </c>
      <c r="G32" s="264">
        <v>44043</v>
      </c>
      <c r="H32" s="154" t="s">
        <v>743</v>
      </c>
      <c r="I32" s="263">
        <v>0.25</v>
      </c>
      <c r="J32" s="138">
        <v>1</v>
      </c>
      <c r="K32" s="68"/>
      <c r="L32" s="68"/>
    </row>
    <row r="33" spans="1:12" s="65" customFormat="1" ht="37.5" customHeight="1" x14ac:dyDescent="0.25">
      <c r="A33" s="270" t="s">
        <v>372</v>
      </c>
      <c r="B33" s="70" t="s">
        <v>307</v>
      </c>
      <c r="C33" s="69" t="s">
        <v>448</v>
      </c>
      <c r="D33" s="69"/>
      <c r="E33" s="69" t="s">
        <v>448</v>
      </c>
      <c r="F33" s="69" t="s">
        <v>448</v>
      </c>
      <c r="G33" s="69" t="s">
        <v>448</v>
      </c>
      <c r="H33" s="69"/>
      <c r="I33" s="128"/>
      <c r="J33" s="128"/>
      <c r="K33" s="68"/>
      <c r="L33" s="68"/>
    </row>
    <row r="34" spans="1:12" s="65" customFormat="1" ht="47.25" customHeight="1" x14ac:dyDescent="0.25">
      <c r="A34" s="270" t="s">
        <v>373</v>
      </c>
      <c r="B34" s="70" t="s">
        <v>365</v>
      </c>
      <c r="C34" s="69" t="s">
        <v>448</v>
      </c>
      <c r="D34" s="69"/>
      <c r="E34" s="69" t="s">
        <v>448</v>
      </c>
      <c r="F34" s="69" t="s">
        <v>448</v>
      </c>
      <c r="G34" s="69" t="s">
        <v>448</v>
      </c>
      <c r="H34" s="69"/>
      <c r="I34" s="129"/>
      <c r="J34" s="129"/>
      <c r="K34" s="72"/>
      <c r="L34" s="68"/>
    </row>
    <row r="35" spans="1:12" s="65" customFormat="1" ht="49.5" customHeight="1" x14ac:dyDescent="0.25">
      <c r="A35" s="270" t="s">
        <v>374</v>
      </c>
      <c r="B35" s="70" t="s">
        <v>213</v>
      </c>
      <c r="C35" s="264">
        <v>44073</v>
      </c>
      <c r="D35" s="154">
        <v>45000</v>
      </c>
      <c r="E35" s="129"/>
      <c r="F35" s="129"/>
      <c r="G35" s="264">
        <v>44073</v>
      </c>
      <c r="H35" s="154">
        <v>45366</v>
      </c>
      <c r="I35" s="263">
        <v>0.25</v>
      </c>
      <c r="J35" s="138">
        <v>1</v>
      </c>
      <c r="K35" s="72"/>
      <c r="L35" s="68"/>
    </row>
    <row r="36" spans="1:12" ht="37.5" customHeight="1" x14ac:dyDescent="0.25">
      <c r="A36" s="270" t="s">
        <v>375</v>
      </c>
      <c r="B36" s="70" t="s">
        <v>357</v>
      </c>
      <c r="C36" s="69" t="s">
        <v>448</v>
      </c>
      <c r="D36" s="69"/>
      <c r="E36" s="69" t="s">
        <v>448</v>
      </c>
      <c r="F36" s="69" t="s">
        <v>448</v>
      </c>
      <c r="G36" s="69" t="s">
        <v>448</v>
      </c>
      <c r="H36" s="69"/>
      <c r="I36" s="132"/>
      <c r="J36" s="132"/>
      <c r="K36" s="68"/>
      <c r="L36" s="68"/>
    </row>
    <row r="37" spans="1:12" ht="18.75" x14ac:dyDescent="0.25">
      <c r="A37" s="270" t="s">
        <v>376</v>
      </c>
      <c r="B37" s="70" t="s">
        <v>211</v>
      </c>
      <c r="C37" s="264">
        <v>44075</v>
      </c>
      <c r="D37" s="154">
        <v>45015</v>
      </c>
      <c r="E37" s="130"/>
      <c r="F37" s="131"/>
      <c r="G37" s="264">
        <v>44075</v>
      </c>
      <c r="H37" s="154">
        <v>45381</v>
      </c>
      <c r="I37" s="263">
        <v>0.25</v>
      </c>
      <c r="J37" s="138">
        <v>1</v>
      </c>
      <c r="K37" s="68"/>
      <c r="L37" s="68"/>
    </row>
    <row r="38" spans="1:12" x14ac:dyDescent="0.25">
      <c r="A38" s="270" t="s">
        <v>658</v>
      </c>
      <c r="B38" s="71" t="s">
        <v>210</v>
      </c>
      <c r="C38" s="69"/>
      <c r="D38" s="133"/>
      <c r="E38" s="133"/>
      <c r="F38" s="133"/>
      <c r="G38" s="69"/>
      <c r="H38" s="133"/>
      <c r="I38" s="133"/>
      <c r="J38" s="133"/>
      <c r="K38" s="68"/>
      <c r="L38" s="68"/>
    </row>
    <row r="39" spans="1:12" ht="63" x14ac:dyDescent="0.25">
      <c r="A39" s="270">
        <v>2</v>
      </c>
      <c r="B39" s="70" t="s">
        <v>362</v>
      </c>
      <c r="C39" s="154">
        <v>44392</v>
      </c>
      <c r="D39" s="154">
        <v>45077</v>
      </c>
      <c r="E39" s="133"/>
      <c r="F39" s="133"/>
      <c r="G39" s="154">
        <v>44392</v>
      </c>
      <c r="H39" s="154">
        <v>45443</v>
      </c>
      <c r="I39" s="263">
        <v>0.25</v>
      </c>
      <c r="J39" s="138">
        <v>1</v>
      </c>
      <c r="K39" s="66"/>
      <c r="L39" s="134"/>
    </row>
    <row r="40" spans="1:12" ht="21.75" customHeight="1" x14ac:dyDescent="0.25">
      <c r="A40" s="270" t="s">
        <v>209</v>
      </c>
      <c r="B40" s="70" t="s">
        <v>364</v>
      </c>
      <c r="C40" s="69" t="s">
        <v>448</v>
      </c>
      <c r="D40" s="69"/>
      <c r="E40" s="69" t="s">
        <v>448</v>
      </c>
      <c r="F40" s="69" t="s">
        <v>448</v>
      </c>
      <c r="G40" s="69" t="s">
        <v>448</v>
      </c>
      <c r="H40" s="69"/>
      <c r="I40" s="133"/>
      <c r="J40" s="133"/>
      <c r="K40" s="68"/>
      <c r="L40" s="68"/>
    </row>
    <row r="41" spans="1:12" ht="63" customHeight="1" x14ac:dyDescent="0.25">
      <c r="A41" s="270" t="s">
        <v>208</v>
      </c>
      <c r="B41" s="71" t="s">
        <v>443</v>
      </c>
      <c r="C41" s="69"/>
      <c r="D41" s="133"/>
      <c r="E41" s="133"/>
      <c r="F41" s="133"/>
      <c r="G41" s="69"/>
      <c r="H41" s="133"/>
      <c r="I41" s="133"/>
      <c r="J41" s="133"/>
      <c r="K41" s="68"/>
      <c r="L41" s="68"/>
    </row>
    <row r="42" spans="1:12" ht="58.5" customHeight="1" x14ac:dyDescent="0.25">
      <c r="A42" s="270">
        <v>3</v>
      </c>
      <c r="B42" s="70" t="s">
        <v>363</v>
      </c>
      <c r="C42" s="69" t="s">
        <v>448</v>
      </c>
      <c r="D42" s="69"/>
      <c r="E42" s="69" t="s">
        <v>448</v>
      </c>
      <c r="F42" s="69" t="s">
        <v>448</v>
      </c>
      <c r="G42" s="69" t="s">
        <v>448</v>
      </c>
      <c r="H42" s="69"/>
      <c r="I42" s="133"/>
      <c r="J42" s="133"/>
      <c r="K42" s="68"/>
      <c r="L42" s="68"/>
    </row>
    <row r="43" spans="1:12" ht="34.5" customHeight="1" x14ac:dyDescent="0.25">
      <c r="A43" s="270" t="s">
        <v>207</v>
      </c>
      <c r="B43" s="70" t="s">
        <v>205</v>
      </c>
      <c r="C43" s="69" t="s">
        <v>448</v>
      </c>
      <c r="D43" s="69"/>
      <c r="E43" s="69" t="s">
        <v>448</v>
      </c>
      <c r="F43" s="69" t="s">
        <v>448</v>
      </c>
      <c r="G43" s="69" t="s">
        <v>448</v>
      </c>
      <c r="H43" s="69"/>
      <c r="I43" s="133"/>
      <c r="J43" s="133"/>
      <c r="K43" s="68"/>
      <c r="L43" s="68"/>
    </row>
    <row r="44" spans="1:12" ht="24.75" customHeight="1" x14ac:dyDescent="0.25">
      <c r="A44" s="270" t="s">
        <v>206</v>
      </c>
      <c r="B44" s="70" t="s">
        <v>203</v>
      </c>
      <c r="C44" s="69" t="s">
        <v>448</v>
      </c>
      <c r="D44" s="69"/>
      <c r="E44" s="69" t="s">
        <v>448</v>
      </c>
      <c r="F44" s="69" t="s">
        <v>448</v>
      </c>
      <c r="G44" s="69" t="s">
        <v>448</v>
      </c>
      <c r="H44" s="69"/>
      <c r="I44" s="133"/>
      <c r="J44" s="133"/>
      <c r="K44" s="68"/>
      <c r="L44" s="68"/>
    </row>
    <row r="45" spans="1:12" ht="90.75" customHeight="1" x14ac:dyDescent="0.25">
      <c r="A45" s="270" t="s">
        <v>204</v>
      </c>
      <c r="B45" s="70" t="s">
        <v>368</v>
      </c>
      <c r="C45" s="69" t="s">
        <v>448</v>
      </c>
      <c r="D45" s="69"/>
      <c r="E45" s="69" t="s">
        <v>448</v>
      </c>
      <c r="F45" s="69" t="s">
        <v>448</v>
      </c>
      <c r="G45" s="69" t="s">
        <v>448</v>
      </c>
      <c r="H45" s="69"/>
      <c r="I45" s="133"/>
      <c r="J45" s="133"/>
      <c r="K45" s="68"/>
      <c r="L45" s="68"/>
    </row>
    <row r="46" spans="1:12" ht="167.25" customHeight="1" x14ac:dyDescent="0.25">
      <c r="A46" s="270" t="s">
        <v>202</v>
      </c>
      <c r="B46" s="70" t="s">
        <v>366</v>
      </c>
      <c r="C46" s="69" t="s">
        <v>448</v>
      </c>
      <c r="D46" s="69"/>
      <c r="E46" s="69" t="s">
        <v>448</v>
      </c>
      <c r="F46" s="69" t="s">
        <v>448</v>
      </c>
      <c r="G46" s="69" t="s">
        <v>448</v>
      </c>
      <c r="H46" s="69"/>
      <c r="I46" s="133"/>
      <c r="J46" s="133"/>
      <c r="K46" s="68"/>
      <c r="L46" s="68"/>
    </row>
    <row r="47" spans="1:12" ht="30.75" customHeight="1" x14ac:dyDescent="0.25">
      <c r="A47" s="270" t="s">
        <v>200</v>
      </c>
      <c r="B47" s="70" t="s">
        <v>201</v>
      </c>
      <c r="C47" s="69" t="s">
        <v>448</v>
      </c>
      <c r="D47" s="69"/>
      <c r="E47" s="69" t="s">
        <v>448</v>
      </c>
      <c r="F47" s="69" t="s">
        <v>448</v>
      </c>
      <c r="G47" s="69" t="s">
        <v>448</v>
      </c>
      <c r="H47" s="69"/>
      <c r="I47" s="133"/>
      <c r="J47" s="133"/>
      <c r="K47" s="68"/>
      <c r="L47" s="68"/>
    </row>
    <row r="48" spans="1:12" ht="37.5" customHeight="1" x14ac:dyDescent="0.25">
      <c r="A48" s="270" t="s">
        <v>659</v>
      </c>
      <c r="B48" s="71" t="s">
        <v>199</v>
      </c>
      <c r="C48" s="69"/>
      <c r="D48" s="133"/>
      <c r="E48" s="133"/>
      <c r="F48" s="133"/>
      <c r="G48" s="69"/>
      <c r="H48" s="133"/>
      <c r="I48" s="133"/>
      <c r="J48" s="133"/>
      <c r="K48" s="68"/>
      <c r="L48" s="68"/>
    </row>
    <row r="49" spans="1:12" ht="35.25" customHeight="1" x14ac:dyDescent="0.25">
      <c r="A49" s="270">
        <v>4</v>
      </c>
      <c r="B49" s="70" t="s">
        <v>197</v>
      </c>
      <c r="C49" s="69" t="s">
        <v>448</v>
      </c>
      <c r="D49" s="69"/>
      <c r="E49" s="69" t="s">
        <v>448</v>
      </c>
      <c r="F49" s="69" t="s">
        <v>448</v>
      </c>
      <c r="G49" s="69" t="s">
        <v>448</v>
      </c>
      <c r="H49" s="69"/>
      <c r="I49" s="133"/>
      <c r="J49" s="133"/>
      <c r="K49" s="68"/>
      <c r="L49" s="68"/>
    </row>
    <row r="50" spans="1:12" ht="86.25" customHeight="1" x14ac:dyDescent="0.25">
      <c r="A50" s="270" t="s">
        <v>198</v>
      </c>
      <c r="B50" s="70" t="s">
        <v>367</v>
      </c>
      <c r="C50" s="268">
        <v>44520</v>
      </c>
      <c r="D50" s="141">
        <v>45280</v>
      </c>
      <c r="E50" s="69" t="s">
        <v>448</v>
      </c>
      <c r="F50" s="69" t="s">
        <v>448</v>
      </c>
      <c r="G50" s="268">
        <v>44520</v>
      </c>
      <c r="H50" s="141">
        <v>45646</v>
      </c>
      <c r="I50" s="263">
        <v>0.25</v>
      </c>
      <c r="J50" s="138">
        <v>1</v>
      </c>
      <c r="K50" s="269"/>
      <c r="L50" s="133"/>
    </row>
    <row r="51" spans="1:12" ht="77.25" customHeight="1" x14ac:dyDescent="0.25">
      <c r="A51" s="270" t="s">
        <v>196</v>
      </c>
      <c r="B51" s="70" t="s">
        <v>369</v>
      </c>
      <c r="C51" s="69" t="s">
        <v>448</v>
      </c>
      <c r="D51" s="69"/>
      <c r="E51" s="69" t="s">
        <v>448</v>
      </c>
      <c r="F51" s="69" t="s">
        <v>448</v>
      </c>
      <c r="G51" s="69" t="s">
        <v>448</v>
      </c>
      <c r="H51" s="69"/>
      <c r="I51" s="133"/>
      <c r="J51" s="133"/>
      <c r="K51" s="269"/>
      <c r="L51" s="133"/>
    </row>
    <row r="52" spans="1:12" ht="71.25" customHeight="1" x14ac:dyDescent="0.25">
      <c r="A52" s="270" t="s">
        <v>194</v>
      </c>
      <c r="B52" s="70" t="s">
        <v>195</v>
      </c>
      <c r="C52" s="69" t="s">
        <v>448</v>
      </c>
      <c r="D52" s="69"/>
      <c r="E52" s="69" t="s">
        <v>448</v>
      </c>
      <c r="F52" s="69" t="s">
        <v>448</v>
      </c>
      <c r="G52" s="69" t="s">
        <v>448</v>
      </c>
      <c r="H52" s="69"/>
      <c r="I52" s="133"/>
      <c r="J52" s="133"/>
      <c r="K52" s="269"/>
      <c r="L52" s="133"/>
    </row>
    <row r="53" spans="1:12" ht="48" customHeight="1" x14ac:dyDescent="0.25">
      <c r="A53" s="270" t="s">
        <v>192</v>
      </c>
      <c r="B53" s="106" t="s">
        <v>370</v>
      </c>
      <c r="C53" s="268">
        <v>44550</v>
      </c>
      <c r="D53" s="141">
        <v>45290</v>
      </c>
      <c r="E53" s="133"/>
      <c r="F53" s="133"/>
      <c r="G53" s="268">
        <v>44550</v>
      </c>
      <c r="H53" s="141">
        <v>45656</v>
      </c>
      <c r="I53" s="263">
        <v>0.25</v>
      </c>
      <c r="J53" s="138">
        <v>1</v>
      </c>
      <c r="K53" s="269"/>
      <c r="L53" s="133"/>
    </row>
    <row r="54" spans="1:12" ht="46.5" customHeight="1" x14ac:dyDescent="0.25">
      <c r="A54" s="270" t="s">
        <v>371</v>
      </c>
      <c r="B54" s="70" t="s">
        <v>193</v>
      </c>
      <c r="C54" s="69" t="s">
        <v>448</v>
      </c>
      <c r="D54" s="69"/>
      <c r="E54" s="69" t="s">
        <v>448</v>
      </c>
      <c r="F54" s="69" t="s">
        <v>448</v>
      </c>
      <c r="G54" s="69" t="s">
        <v>448</v>
      </c>
      <c r="H54" s="69"/>
      <c r="I54" s="133"/>
      <c r="J54" s="133"/>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55" zoomScaleNormal="70" zoomScaleSheetLayoutView="55" workbookViewId="0">
      <selection activeCell="C23" sqref="C23:AC86"/>
    </sheetView>
  </sheetViews>
  <sheetFormatPr defaultRowHeight="15.75" x14ac:dyDescent="0.25"/>
  <cols>
    <col min="1" max="1" width="9.140625" style="63"/>
    <col min="2" max="2" width="57.85546875" style="63" customWidth="1"/>
    <col min="3" max="3" width="13" style="273" customWidth="1"/>
    <col min="4" max="4" width="17.85546875" style="273" customWidth="1"/>
    <col min="5" max="5" width="20.42578125" style="273" customWidth="1"/>
    <col min="6" max="6" width="18.7109375" style="273" customWidth="1"/>
    <col min="7" max="7" width="12.85546875" style="273" customWidth="1"/>
    <col min="8" max="11" width="12.85546875" style="322" customWidth="1"/>
    <col min="12" max="12" width="11.7109375" style="273" customWidth="1"/>
    <col min="13" max="13" width="9.5703125" style="273" customWidth="1"/>
    <col min="14" max="14" width="13.28515625" style="273" customWidth="1"/>
    <col min="15" max="15" width="9.140625" style="273" customWidth="1"/>
    <col min="16" max="16" width="9.5703125" style="273" customWidth="1"/>
    <col min="17" max="17" width="6.140625" style="273" customWidth="1"/>
    <col min="18" max="18" width="12.42578125" style="273" customWidth="1"/>
    <col min="19" max="19" width="6.140625" style="273" customWidth="1"/>
    <col min="20" max="20" width="9.140625" style="273" customWidth="1"/>
    <col min="21" max="21" width="9.42578125" style="273" customWidth="1"/>
    <col min="22" max="22" width="11.42578125" style="273" customWidth="1"/>
    <col min="23" max="23" width="10.5703125" style="273" customWidth="1"/>
    <col min="24" max="24" width="13.140625" style="273" customWidth="1"/>
    <col min="25" max="25" width="10.5703125" style="273" customWidth="1"/>
    <col min="26" max="26" width="12.7109375" style="63" customWidth="1"/>
    <col min="27" max="28" width="9.140625" style="63"/>
    <col min="29" max="29" width="13.85546875" style="63" customWidth="1"/>
    <col min="30" max="16384" width="9.140625" style="63"/>
  </cols>
  <sheetData>
    <row r="1" spans="1:29" ht="18.75" x14ac:dyDescent="0.25">
      <c r="Y1" s="275" t="s">
        <v>69</v>
      </c>
    </row>
    <row r="2" spans="1:29" ht="18.75" x14ac:dyDescent="0.3">
      <c r="Y2" s="136" t="s">
        <v>10</v>
      </c>
    </row>
    <row r="3" spans="1:29" ht="18.75" x14ac:dyDescent="0.3">
      <c r="Y3" s="136" t="s">
        <v>68</v>
      </c>
    </row>
    <row r="4" spans="1:29"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c r="R4" s="350"/>
      <c r="S4" s="350"/>
      <c r="T4" s="350"/>
      <c r="U4" s="350"/>
      <c r="V4" s="350"/>
      <c r="W4" s="350"/>
      <c r="X4" s="350"/>
      <c r="Y4" s="350"/>
    </row>
    <row r="5" spans="1:29" ht="18.75" x14ac:dyDescent="0.3">
      <c r="Y5" s="136"/>
    </row>
    <row r="6" spans="1:29" ht="18.75" x14ac:dyDescent="0.25">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row>
    <row r="7" spans="1:29" ht="18.75" x14ac:dyDescent="0.25">
      <c r="A7" s="276"/>
      <c r="B7" s="276"/>
      <c r="C7" s="277"/>
      <c r="D7" s="277"/>
      <c r="E7" s="277"/>
      <c r="F7" s="277"/>
      <c r="G7" s="277"/>
      <c r="H7" s="323"/>
      <c r="I7" s="323"/>
      <c r="J7" s="323"/>
      <c r="K7" s="323"/>
      <c r="L7" s="277"/>
      <c r="M7" s="277"/>
      <c r="N7" s="135"/>
      <c r="O7" s="135"/>
      <c r="P7" s="135"/>
      <c r="Q7" s="135"/>
      <c r="R7" s="135"/>
      <c r="S7" s="135"/>
      <c r="T7" s="135"/>
      <c r="U7" s="135"/>
      <c r="V7" s="135"/>
      <c r="W7" s="135"/>
      <c r="X7" s="135"/>
      <c r="Y7" s="135"/>
    </row>
    <row r="8" spans="1:29" ht="18.75" x14ac:dyDescent="0.25">
      <c r="A8" s="427" t="str">
        <f>'1. паспорт местоположение'!A9:C9</f>
        <v>АО "Россети Тюмень"</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row>
    <row r="10" spans="1:29" ht="18.75" x14ac:dyDescent="0.25">
      <c r="A10" s="276"/>
      <c r="B10" s="276"/>
      <c r="C10" s="277"/>
      <c r="D10" s="277"/>
      <c r="E10" s="277"/>
      <c r="F10" s="277"/>
      <c r="G10" s="277"/>
      <c r="H10" s="323"/>
      <c r="I10" s="323"/>
      <c r="J10" s="323"/>
      <c r="K10" s="323"/>
      <c r="L10" s="277"/>
      <c r="M10" s="277"/>
      <c r="N10" s="135"/>
      <c r="O10" s="135"/>
      <c r="P10" s="135"/>
      <c r="Q10" s="135"/>
      <c r="R10" s="135"/>
      <c r="S10" s="135"/>
      <c r="T10" s="135"/>
      <c r="U10" s="135"/>
      <c r="V10" s="135"/>
      <c r="W10" s="135"/>
      <c r="X10" s="135"/>
      <c r="Y10" s="135"/>
    </row>
    <row r="11" spans="1:29" ht="18.75" x14ac:dyDescent="0.25">
      <c r="A11" s="427" t="str">
        <f>'1. паспорт местоположение'!A12:C12</f>
        <v>I_TP3500.VL.0074</v>
      </c>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row>
    <row r="13" spans="1:29" ht="16.5" customHeight="1" x14ac:dyDescent="0.3">
      <c r="A13" s="11"/>
      <c r="B13" s="11"/>
      <c r="C13" s="271"/>
      <c r="D13" s="271"/>
      <c r="E13" s="271"/>
      <c r="F13" s="271"/>
      <c r="G13" s="271"/>
      <c r="H13" s="320"/>
      <c r="I13" s="320"/>
      <c r="J13" s="320"/>
      <c r="K13" s="320"/>
      <c r="L13" s="271"/>
      <c r="M13" s="271"/>
      <c r="N13" s="136"/>
      <c r="O13" s="136"/>
      <c r="P13" s="136"/>
      <c r="Q13" s="136"/>
      <c r="R13" s="136"/>
      <c r="S13" s="136"/>
      <c r="T13" s="136"/>
      <c r="U13" s="136"/>
      <c r="V13" s="136"/>
      <c r="W13" s="136"/>
      <c r="X13" s="136"/>
      <c r="Y13" s="136"/>
    </row>
    <row r="14" spans="1:29" ht="347.25" customHeight="1" x14ac:dyDescent="0.25">
      <c r="A14" s="429" t="s">
        <v>713</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8" spans="1:29" x14ac:dyDescent="0.25">
      <c r="A18" s="435" t="s">
        <v>415</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20" spans="1:29" ht="33" customHeight="1" x14ac:dyDescent="0.25">
      <c r="A20" s="420" t="s">
        <v>191</v>
      </c>
      <c r="B20" s="420" t="s">
        <v>190</v>
      </c>
      <c r="C20" s="423" t="s">
        <v>189</v>
      </c>
      <c r="D20" s="423"/>
      <c r="E20" s="434" t="s">
        <v>693</v>
      </c>
      <c r="F20" s="434"/>
      <c r="G20" s="420" t="s">
        <v>737</v>
      </c>
      <c r="H20" s="424" t="s">
        <v>697</v>
      </c>
      <c r="I20" s="425"/>
      <c r="J20" s="425"/>
      <c r="K20" s="425"/>
      <c r="L20" s="424" t="s">
        <v>738</v>
      </c>
      <c r="M20" s="425"/>
      <c r="N20" s="425"/>
      <c r="O20" s="425"/>
      <c r="P20" s="424" t="s">
        <v>698</v>
      </c>
      <c r="Q20" s="425"/>
      <c r="R20" s="425"/>
      <c r="S20" s="425"/>
      <c r="T20" s="424" t="s">
        <v>699</v>
      </c>
      <c r="U20" s="425"/>
      <c r="V20" s="425"/>
      <c r="W20" s="425"/>
      <c r="X20" s="424" t="s">
        <v>739</v>
      </c>
      <c r="Y20" s="425"/>
      <c r="Z20" s="425"/>
      <c r="AA20" s="425"/>
      <c r="AB20" s="430" t="s">
        <v>188</v>
      </c>
      <c r="AC20" s="430"/>
    </row>
    <row r="21" spans="1:29" ht="99.75" customHeight="1" x14ac:dyDescent="0.25">
      <c r="A21" s="421"/>
      <c r="B21" s="421"/>
      <c r="C21" s="423"/>
      <c r="D21" s="423"/>
      <c r="E21" s="434"/>
      <c r="F21" s="434"/>
      <c r="G21" s="421"/>
      <c r="H21" s="423" t="s">
        <v>2</v>
      </c>
      <c r="I21" s="423"/>
      <c r="J21" s="423" t="s">
        <v>694</v>
      </c>
      <c r="K21" s="423"/>
      <c r="L21" s="423" t="s">
        <v>2</v>
      </c>
      <c r="M21" s="423"/>
      <c r="N21" s="423" t="s">
        <v>694</v>
      </c>
      <c r="O21" s="423"/>
      <c r="P21" s="423" t="s">
        <v>2</v>
      </c>
      <c r="Q21" s="423"/>
      <c r="R21" s="423" t="s">
        <v>694</v>
      </c>
      <c r="S21" s="423"/>
      <c r="T21" s="423" t="s">
        <v>2</v>
      </c>
      <c r="U21" s="423"/>
      <c r="V21" s="423" t="s">
        <v>694</v>
      </c>
      <c r="W21" s="423"/>
      <c r="X21" s="423" t="s">
        <v>2</v>
      </c>
      <c r="Y21" s="423"/>
      <c r="Z21" s="431" t="s">
        <v>694</v>
      </c>
      <c r="AA21" s="432"/>
      <c r="AB21" s="430"/>
      <c r="AC21" s="430"/>
    </row>
    <row r="22" spans="1:29" ht="89.25" customHeight="1" x14ac:dyDescent="0.25">
      <c r="A22" s="422"/>
      <c r="B22" s="422"/>
      <c r="C22" s="274" t="s">
        <v>2</v>
      </c>
      <c r="D22" s="274" t="s">
        <v>694</v>
      </c>
      <c r="E22" s="278" t="s">
        <v>700</v>
      </c>
      <c r="F22" s="278" t="s">
        <v>736</v>
      </c>
      <c r="G22" s="422"/>
      <c r="H22" s="259" t="s">
        <v>394</v>
      </c>
      <c r="I22" s="259" t="s">
        <v>395</v>
      </c>
      <c r="J22" s="259" t="s">
        <v>394</v>
      </c>
      <c r="K22" s="259" t="s">
        <v>395</v>
      </c>
      <c r="L22" s="259" t="s">
        <v>394</v>
      </c>
      <c r="M22" s="259" t="s">
        <v>395</v>
      </c>
      <c r="N22" s="259" t="s">
        <v>394</v>
      </c>
      <c r="O22" s="259" t="s">
        <v>395</v>
      </c>
      <c r="P22" s="259" t="s">
        <v>394</v>
      </c>
      <c r="Q22" s="259" t="s">
        <v>395</v>
      </c>
      <c r="R22" s="259" t="s">
        <v>394</v>
      </c>
      <c r="S22" s="259" t="s">
        <v>395</v>
      </c>
      <c r="T22" s="259" t="s">
        <v>394</v>
      </c>
      <c r="U22" s="259" t="s">
        <v>395</v>
      </c>
      <c r="V22" s="259" t="s">
        <v>394</v>
      </c>
      <c r="W22" s="259" t="s">
        <v>395</v>
      </c>
      <c r="X22" s="259" t="s">
        <v>394</v>
      </c>
      <c r="Y22" s="259" t="s">
        <v>395</v>
      </c>
      <c r="Z22" s="259" t="s">
        <v>394</v>
      </c>
      <c r="AA22" s="259" t="s">
        <v>395</v>
      </c>
      <c r="AB22" s="293" t="s">
        <v>695</v>
      </c>
      <c r="AC22" s="293" t="s">
        <v>694</v>
      </c>
    </row>
    <row r="23" spans="1:29" ht="19.5" customHeight="1" x14ac:dyDescent="0.25">
      <c r="A23" s="272">
        <v>1</v>
      </c>
      <c r="B23" s="272">
        <v>2</v>
      </c>
      <c r="C23" s="272">
        <v>3</v>
      </c>
      <c r="D23" s="272">
        <v>4</v>
      </c>
      <c r="E23" s="272">
        <v>5</v>
      </c>
      <c r="F23" s="272">
        <v>6</v>
      </c>
      <c r="G23" s="272">
        <v>7</v>
      </c>
      <c r="H23" s="321">
        <v>8</v>
      </c>
      <c r="I23" s="321">
        <v>9</v>
      </c>
      <c r="J23" s="321">
        <v>10</v>
      </c>
      <c r="K23" s="321">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ht="47.25" customHeight="1" x14ac:dyDescent="0.25">
      <c r="A24" s="279">
        <v>1</v>
      </c>
      <c r="B24" s="280" t="s">
        <v>187</v>
      </c>
      <c r="C24" s="281">
        <v>48.248414999999994</v>
      </c>
      <c r="D24" s="281">
        <v>30.793851000000007</v>
      </c>
      <c r="E24" s="281">
        <v>16.354524088000005</v>
      </c>
      <c r="F24" s="281">
        <v>16.354524088000005</v>
      </c>
      <c r="G24" s="281">
        <v>0</v>
      </c>
      <c r="H24" s="281">
        <v>25.174150000000001</v>
      </c>
      <c r="I24" s="281"/>
      <c r="J24" s="281">
        <v>5.64975</v>
      </c>
      <c r="K24" s="281"/>
      <c r="L24" s="281">
        <v>4.9208039999999915</v>
      </c>
      <c r="M24" s="281"/>
      <c r="N24" s="281">
        <v>10.704774088000006</v>
      </c>
      <c r="O24" s="281"/>
      <c r="P24" s="281">
        <v>0</v>
      </c>
      <c r="Q24" s="281"/>
      <c r="R24" s="281">
        <v>0</v>
      </c>
      <c r="S24" s="281"/>
      <c r="T24" s="281">
        <v>0</v>
      </c>
      <c r="U24" s="281"/>
      <c r="V24" s="281">
        <v>0</v>
      </c>
      <c r="W24" s="281"/>
      <c r="X24" s="281">
        <v>0</v>
      </c>
      <c r="Y24" s="281"/>
      <c r="Z24" s="281">
        <v>0</v>
      </c>
      <c r="AA24" s="281"/>
      <c r="AB24" s="281">
        <v>30.094953999999994</v>
      </c>
      <c r="AC24" s="281">
        <v>16.354524088000005</v>
      </c>
    </row>
    <row r="25" spans="1:29" ht="24" customHeight="1" x14ac:dyDescent="0.25">
      <c r="A25" s="282" t="s">
        <v>186</v>
      </c>
      <c r="B25" s="283" t="s">
        <v>185</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v>0</v>
      </c>
      <c r="AA25" s="281"/>
      <c r="AB25" s="281">
        <v>0</v>
      </c>
      <c r="AC25" s="281">
        <v>0</v>
      </c>
    </row>
    <row r="26" spans="1:29" x14ac:dyDescent="0.25">
      <c r="A26" s="282" t="s">
        <v>184</v>
      </c>
      <c r="B26" s="283" t="s">
        <v>183</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v>0</v>
      </c>
      <c r="AA26" s="281"/>
      <c r="AB26" s="281">
        <v>0</v>
      </c>
      <c r="AC26" s="281">
        <v>0</v>
      </c>
    </row>
    <row r="27" spans="1:29" ht="31.5" x14ac:dyDescent="0.25">
      <c r="A27" s="282" t="s">
        <v>182</v>
      </c>
      <c r="B27" s="283" t="s">
        <v>352</v>
      </c>
      <c r="C27" s="281"/>
      <c r="D27" s="281"/>
      <c r="E27" s="281"/>
      <c r="F27" s="281"/>
      <c r="G27" s="281">
        <v>0</v>
      </c>
      <c r="H27" s="281">
        <v>21.156573333333334</v>
      </c>
      <c r="I27" s="281"/>
      <c r="J27" s="281">
        <v>4.7375150000000001</v>
      </c>
      <c r="K27" s="281"/>
      <c r="L27" s="281">
        <v>4.1544416666666599</v>
      </c>
      <c r="M27" s="281"/>
      <c r="N27" s="281">
        <v>8.9576517400000046</v>
      </c>
      <c r="O27" s="281"/>
      <c r="P27" s="281">
        <v>0</v>
      </c>
      <c r="Q27" s="281"/>
      <c r="R27" s="281">
        <v>0</v>
      </c>
      <c r="S27" s="281"/>
      <c r="T27" s="281">
        <v>0</v>
      </c>
      <c r="U27" s="281"/>
      <c r="V27" s="281">
        <v>0</v>
      </c>
      <c r="W27" s="281"/>
      <c r="X27" s="281">
        <v>0</v>
      </c>
      <c r="Y27" s="281"/>
      <c r="Z27" s="281">
        <v>0</v>
      </c>
      <c r="AA27" s="281"/>
      <c r="AB27" s="281">
        <v>25.311014999999994</v>
      </c>
      <c r="AC27" s="281">
        <v>13.695166740000005</v>
      </c>
    </row>
    <row r="28" spans="1:29" x14ac:dyDescent="0.25">
      <c r="A28" s="282" t="s">
        <v>181</v>
      </c>
      <c r="B28" s="283" t="s">
        <v>180</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29" x14ac:dyDescent="0.25">
      <c r="A29" s="282" t="s">
        <v>179</v>
      </c>
      <c r="B29" s="284" t="s">
        <v>178</v>
      </c>
      <c r="C29" s="281"/>
      <c r="D29" s="281"/>
      <c r="E29" s="281"/>
      <c r="F29" s="281"/>
      <c r="G29" s="281">
        <v>0</v>
      </c>
      <c r="H29" s="281">
        <v>4.0175766666666668</v>
      </c>
      <c r="I29" s="281"/>
      <c r="J29" s="281">
        <v>0.91223499999999991</v>
      </c>
      <c r="K29" s="281"/>
      <c r="L29" s="281">
        <v>0.76636233333333159</v>
      </c>
      <c r="M29" s="281"/>
      <c r="N29" s="281">
        <v>1.7471223480000013</v>
      </c>
      <c r="O29" s="281"/>
      <c r="P29" s="281">
        <v>0</v>
      </c>
      <c r="Q29" s="281"/>
      <c r="R29" s="281">
        <v>0</v>
      </c>
      <c r="S29" s="281"/>
      <c r="T29" s="281">
        <v>0</v>
      </c>
      <c r="U29" s="281"/>
      <c r="V29" s="281">
        <v>0</v>
      </c>
      <c r="W29" s="281"/>
      <c r="X29" s="281">
        <v>0</v>
      </c>
      <c r="Y29" s="281"/>
      <c r="Z29" s="281">
        <v>0</v>
      </c>
      <c r="AA29" s="281"/>
      <c r="AB29" s="281">
        <v>4.7839390000000002</v>
      </c>
      <c r="AC29" s="281">
        <v>2.6593573480000003</v>
      </c>
    </row>
    <row r="30" spans="1:29" ht="47.25" x14ac:dyDescent="0.25">
      <c r="A30" s="279" t="s">
        <v>63</v>
      </c>
      <c r="B30" s="280" t="s">
        <v>177</v>
      </c>
      <c r="C30" s="281">
        <v>41.136549999999993</v>
      </c>
      <c r="D30" s="281">
        <v>26.425590000000003</v>
      </c>
      <c r="E30" s="281">
        <v>13.695166740000003</v>
      </c>
      <c r="F30" s="281">
        <v>13.695166740000003</v>
      </c>
      <c r="G30" s="281">
        <v>0</v>
      </c>
      <c r="H30" s="281">
        <v>21.156573333333338</v>
      </c>
      <c r="I30" s="281"/>
      <c r="J30" s="281">
        <v>4.7375150000000001</v>
      </c>
      <c r="K30" s="281"/>
      <c r="L30" s="281">
        <v>4.1544416666666608</v>
      </c>
      <c r="M30" s="281"/>
      <c r="N30" s="281">
        <v>8.9576517400000046</v>
      </c>
      <c r="O30" s="281"/>
      <c r="P30" s="281">
        <v>0</v>
      </c>
      <c r="Q30" s="281"/>
      <c r="R30" s="281">
        <v>0</v>
      </c>
      <c r="S30" s="281"/>
      <c r="T30" s="281">
        <v>0</v>
      </c>
      <c r="U30" s="281"/>
      <c r="V30" s="281">
        <v>0</v>
      </c>
      <c r="W30" s="281"/>
      <c r="X30" s="281">
        <v>0</v>
      </c>
      <c r="Y30" s="281"/>
      <c r="Z30" s="281">
        <v>0</v>
      </c>
      <c r="AA30" s="281"/>
      <c r="AB30" s="281">
        <v>25.311014999999998</v>
      </c>
      <c r="AC30" s="281">
        <v>13.695166740000005</v>
      </c>
    </row>
    <row r="31" spans="1:29" x14ac:dyDescent="0.25">
      <c r="A31" s="279" t="s">
        <v>176</v>
      </c>
      <c r="B31" s="283" t="s">
        <v>175</v>
      </c>
      <c r="C31" s="281">
        <v>5.0882899999999998</v>
      </c>
      <c r="D31" s="281">
        <v>4.5758100000000006</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29" ht="31.5" x14ac:dyDescent="0.25">
      <c r="A32" s="279" t="s">
        <v>174</v>
      </c>
      <c r="B32" s="283" t="s">
        <v>173</v>
      </c>
      <c r="C32" s="281">
        <v>31.306729999999998</v>
      </c>
      <c r="D32" s="281">
        <v>16.993080000000003</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x14ac:dyDescent="0.25">
      <c r="A33" s="279" t="s">
        <v>172</v>
      </c>
      <c r="B33" s="283" t="s">
        <v>171</v>
      </c>
      <c r="C33" s="281">
        <v>0</v>
      </c>
      <c r="D33" s="281">
        <v>0</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x14ac:dyDescent="0.25">
      <c r="A34" s="279" t="s">
        <v>170</v>
      </c>
      <c r="B34" s="283" t="s">
        <v>169</v>
      </c>
      <c r="C34" s="281">
        <v>4.74153</v>
      </c>
      <c r="D34" s="281">
        <v>4.8567</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ht="31.5" x14ac:dyDescent="0.25">
      <c r="A35" s="279" t="s">
        <v>62</v>
      </c>
      <c r="B35" s="280" t="s">
        <v>168</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x14ac:dyDescent="0.25">
      <c r="A36" s="282" t="s">
        <v>167</v>
      </c>
      <c r="B36" s="285" t="s">
        <v>662</v>
      </c>
      <c r="C36" s="281"/>
      <c r="D36" s="281"/>
      <c r="E36" s="281"/>
      <c r="F36" s="281"/>
      <c r="G36" s="281">
        <v>0</v>
      </c>
      <c r="H36" s="281">
        <v>0</v>
      </c>
      <c r="I36" s="281" t="s">
        <v>590</v>
      </c>
      <c r="J36" s="281">
        <v>0</v>
      </c>
      <c r="K36" s="281" t="s">
        <v>590</v>
      </c>
      <c r="L36" s="281">
        <v>0</v>
      </c>
      <c r="M36" s="286" t="s">
        <v>590</v>
      </c>
      <c r="N36" s="281">
        <v>0</v>
      </c>
      <c r="O36" s="286" t="s">
        <v>590</v>
      </c>
      <c r="P36" s="281">
        <v>0</v>
      </c>
      <c r="Q36" s="286" t="s">
        <v>590</v>
      </c>
      <c r="R36" s="281">
        <v>0</v>
      </c>
      <c r="S36" s="286" t="s">
        <v>590</v>
      </c>
      <c r="T36" s="281">
        <v>0</v>
      </c>
      <c r="U36" s="286" t="s">
        <v>590</v>
      </c>
      <c r="V36" s="281">
        <v>0</v>
      </c>
      <c r="W36" s="286" t="s">
        <v>590</v>
      </c>
      <c r="X36" s="281">
        <v>0</v>
      </c>
      <c r="Y36" s="286" t="s">
        <v>590</v>
      </c>
      <c r="Z36" s="281">
        <v>0</v>
      </c>
      <c r="AA36" s="286" t="s">
        <v>590</v>
      </c>
      <c r="AB36" s="281">
        <v>0</v>
      </c>
      <c r="AC36" s="281">
        <v>0</v>
      </c>
    </row>
    <row r="37" spans="1:29" ht="31.5" x14ac:dyDescent="0.25">
      <c r="A37" s="282" t="s">
        <v>166</v>
      </c>
      <c r="B37" s="285" t="s">
        <v>660</v>
      </c>
      <c r="C37" s="281"/>
      <c r="D37" s="281"/>
      <c r="E37" s="281"/>
      <c r="F37" s="281"/>
      <c r="G37" s="281">
        <v>0</v>
      </c>
      <c r="H37" s="281">
        <v>0</v>
      </c>
      <c r="I37" s="281" t="s">
        <v>590</v>
      </c>
      <c r="J37" s="281">
        <v>0</v>
      </c>
      <c r="K37" s="281" t="s">
        <v>590</v>
      </c>
      <c r="L37" s="281">
        <v>0</v>
      </c>
      <c r="M37" s="286" t="s">
        <v>590</v>
      </c>
      <c r="N37" s="281">
        <v>0</v>
      </c>
      <c r="O37" s="286" t="s">
        <v>590</v>
      </c>
      <c r="P37" s="281">
        <v>0</v>
      </c>
      <c r="Q37" s="286" t="s">
        <v>590</v>
      </c>
      <c r="R37" s="281">
        <v>0</v>
      </c>
      <c r="S37" s="286" t="s">
        <v>590</v>
      </c>
      <c r="T37" s="281">
        <v>0</v>
      </c>
      <c r="U37" s="286" t="s">
        <v>590</v>
      </c>
      <c r="V37" s="281">
        <v>0</v>
      </c>
      <c r="W37" s="286" t="s">
        <v>590</v>
      </c>
      <c r="X37" s="281">
        <v>0</v>
      </c>
      <c r="Y37" s="286" t="s">
        <v>590</v>
      </c>
      <c r="Z37" s="281">
        <v>0</v>
      </c>
      <c r="AA37" s="286" t="s">
        <v>590</v>
      </c>
      <c r="AB37" s="281">
        <v>0</v>
      </c>
      <c r="AC37" s="281">
        <v>0</v>
      </c>
    </row>
    <row r="38" spans="1:29" x14ac:dyDescent="0.25">
      <c r="A38" s="282" t="s">
        <v>165</v>
      </c>
      <c r="B38" s="283" t="s">
        <v>156</v>
      </c>
      <c r="C38" s="281"/>
      <c r="D38" s="281"/>
      <c r="E38" s="281"/>
      <c r="F38" s="281"/>
      <c r="G38" s="281">
        <v>0</v>
      </c>
      <c r="H38" s="281">
        <v>0</v>
      </c>
      <c r="I38" s="281" t="s">
        <v>590</v>
      </c>
      <c r="J38" s="281">
        <v>0</v>
      </c>
      <c r="K38" s="281" t="s">
        <v>590</v>
      </c>
      <c r="L38" s="281">
        <v>0</v>
      </c>
      <c r="M38" s="286" t="s">
        <v>590</v>
      </c>
      <c r="N38" s="281">
        <v>0</v>
      </c>
      <c r="O38" s="286" t="s">
        <v>590</v>
      </c>
      <c r="P38" s="281">
        <v>0</v>
      </c>
      <c r="Q38" s="286" t="s">
        <v>590</v>
      </c>
      <c r="R38" s="281">
        <v>0</v>
      </c>
      <c r="S38" s="286" t="s">
        <v>590</v>
      </c>
      <c r="T38" s="281">
        <v>0</v>
      </c>
      <c r="U38" s="286" t="s">
        <v>590</v>
      </c>
      <c r="V38" s="281">
        <v>0</v>
      </c>
      <c r="W38" s="286" t="s">
        <v>590</v>
      </c>
      <c r="X38" s="281">
        <v>0</v>
      </c>
      <c r="Y38" s="286" t="s">
        <v>590</v>
      </c>
      <c r="Z38" s="281">
        <v>0</v>
      </c>
      <c r="AA38" s="286" t="s">
        <v>590</v>
      </c>
      <c r="AB38" s="281">
        <v>0</v>
      </c>
      <c r="AC38" s="281">
        <v>0</v>
      </c>
    </row>
    <row r="39" spans="1:29" x14ac:dyDescent="0.25">
      <c r="A39" s="282" t="s">
        <v>164</v>
      </c>
      <c r="B39" s="283" t="s">
        <v>661</v>
      </c>
      <c r="C39" s="281"/>
      <c r="D39" s="281"/>
      <c r="E39" s="281"/>
      <c r="F39" s="281"/>
      <c r="G39" s="281">
        <v>0</v>
      </c>
      <c r="H39" s="281">
        <v>0</v>
      </c>
      <c r="I39" s="281" t="s">
        <v>590</v>
      </c>
      <c r="J39" s="281">
        <v>0</v>
      </c>
      <c r="K39" s="281" t="s">
        <v>590</v>
      </c>
      <c r="L39" s="281">
        <v>0</v>
      </c>
      <c r="M39" s="286" t="s">
        <v>590</v>
      </c>
      <c r="N39" s="281">
        <v>0</v>
      </c>
      <c r="O39" s="286" t="s">
        <v>590</v>
      </c>
      <c r="P39" s="281">
        <v>0</v>
      </c>
      <c r="Q39" s="286" t="s">
        <v>590</v>
      </c>
      <c r="R39" s="281">
        <v>0</v>
      </c>
      <c r="S39" s="286" t="s">
        <v>590</v>
      </c>
      <c r="T39" s="281">
        <v>0</v>
      </c>
      <c r="U39" s="286" t="s">
        <v>590</v>
      </c>
      <c r="V39" s="281">
        <v>0</v>
      </c>
      <c r="W39" s="286" t="s">
        <v>590</v>
      </c>
      <c r="X39" s="281">
        <v>0</v>
      </c>
      <c r="Y39" s="286" t="s">
        <v>590</v>
      </c>
      <c r="Z39" s="281">
        <v>0</v>
      </c>
      <c r="AA39" s="286" t="s">
        <v>590</v>
      </c>
      <c r="AB39" s="281">
        <v>0</v>
      </c>
      <c r="AC39" s="281">
        <v>0</v>
      </c>
    </row>
    <row r="40" spans="1:29" x14ac:dyDescent="0.25">
      <c r="A40" s="282" t="s">
        <v>163</v>
      </c>
      <c r="B40" s="283" t="s">
        <v>663</v>
      </c>
      <c r="C40" s="281"/>
      <c r="D40" s="281"/>
      <c r="E40" s="281"/>
      <c r="F40" s="281"/>
      <c r="G40" s="281">
        <v>0</v>
      </c>
      <c r="H40" s="281">
        <v>0</v>
      </c>
      <c r="I40" s="281" t="s">
        <v>590</v>
      </c>
      <c r="J40" s="281">
        <v>0</v>
      </c>
      <c r="K40" s="281" t="s">
        <v>590</v>
      </c>
      <c r="L40" s="281">
        <v>0</v>
      </c>
      <c r="M40" s="286" t="s">
        <v>590</v>
      </c>
      <c r="N40" s="281">
        <v>0</v>
      </c>
      <c r="O40" s="286" t="s">
        <v>590</v>
      </c>
      <c r="P40" s="281">
        <v>0</v>
      </c>
      <c r="Q40" s="286" t="s">
        <v>590</v>
      </c>
      <c r="R40" s="281">
        <v>0</v>
      </c>
      <c r="S40" s="286" t="s">
        <v>590</v>
      </c>
      <c r="T40" s="281">
        <v>0</v>
      </c>
      <c r="U40" s="286" t="s">
        <v>590</v>
      </c>
      <c r="V40" s="281">
        <v>0</v>
      </c>
      <c r="W40" s="286" t="s">
        <v>590</v>
      </c>
      <c r="X40" s="281">
        <v>0</v>
      </c>
      <c r="Y40" s="286" t="s">
        <v>590</v>
      </c>
      <c r="Z40" s="281">
        <v>0</v>
      </c>
      <c r="AA40" s="286" t="s">
        <v>590</v>
      </c>
      <c r="AB40" s="281">
        <v>0</v>
      </c>
      <c r="AC40" s="281">
        <v>0</v>
      </c>
    </row>
    <row r="41" spans="1:29" x14ac:dyDescent="0.25">
      <c r="A41" s="282" t="s">
        <v>162</v>
      </c>
      <c r="B41" s="283" t="s">
        <v>664</v>
      </c>
      <c r="C41" s="281"/>
      <c r="D41" s="281"/>
      <c r="E41" s="281"/>
      <c r="F41" s="281"/>
      <c r="G41" s="281">
        <v>0</v>
      </c>
      <c r="H41" s="281">
        <v>0</v>
      </c>
      <c r="I41" s="281" t="s">
        <v>590</v>
      </c>
      <c r="J41" s="281">
        <v>0</v>
      </c>
      <c r="K41" s="281" t="s">
        <v>590</v>
      </c>
      <c r="L41" s="281">
        <v>0</v>
      </c>
      <c r="M41" s="286" t="s">
        <v>590</v>
      </c>
      <c r="N41" s="281">
        <v>0</v>
      </c>
      <c r="O41" s="286" t="s">
        <v>590</v>
      </c>
      <c r="P41" s="281">
        <v>0</v>
      </c>
      <c r="Q41" s="286" t="s">
        <v>590</v>
      </c>
      <c r="R41" s="281">
        <v>0</v>
      </c>
      <c r="S41" s="286" t="s">
        <v>590</v>
      </c>
      <c r="T41" s="281">
        <v>0</v>
      </c>
      <c r="U41" s="286" t="s">
        <v>590</v>
      </c>
      <c r="V41" s="281">
        <v>0</v>
      </c>
      <c r="W41" s="286" t="s">
        <v>590</v>
      </c>
      <c r="X41" s="281">
        <v>0</v>
      </c>
      <c r="Y41" s="286" t="s">
        <v>590</v>
      </c>
      <c r="Z41" s="281">
        <v>0</v>
      </c>
      <c r="AA41" s="286" t="s">
        <v>590</v>
      </c>
      <c r="AB41" s="281">
        <v>0</v>
      </c>
      <c r="AC41" s="281">
        <v>0</v>
      </c>
    </row>
    <row r="42" spans="1:29" x14ac:dyDescent="0.25">
      <c r="A42" s="282" t="s">
        <v>161</v>
      </c>
      <c r="B42" s="283" t="s">
        <v>665</v>
      </c>
      <c r="C42" s="281"/>
      <c r="D42" s="281"/>
      <c r="E42" s="281"/>
      <c r="F42" s="281"/>
      <c r="G42" s="281">
        <v>0</v>
      </c>
      <c r="H42" s="281">
        <v>0</v>
      </c>
      <c r="I42" s="281" t="s">
        <v>590</v>
      </c>
      <c r="J42" s="281">
        <v>0</v>
      </c>
      <c r="K42" s="281" t="s">
        <v>590</v>
      </c>
      <c r="L42" s="281">
        <v>0</v>
      </c>
      <c r="M42" s="286" t="s">
        <v>590</v>
      </c>
      <c r="N42" s="281">
        <v>0</v>
      </c>
      <c r="O42" s="286" t="s">
        <v>590</v>
      </c>
      <c r="P42" s="281">
        <v>0</v>
      </c>
      <c r="Q42" s="286" t="s">
        <v>590</v>
      </c>
      <c r="R42" s="281">
        <v>0</v>
      </c>
      <c r="S42" s="286" t="s">
        <v>590</v>
      </c>
      <c r="T42" s="281">
        <v>0</v>
      </c>
      <c r="U42" s="286" t="s">
        <v>590</v>
      </c>
      <c r="V42" s="281">
        <v>0</v>
      </c>
      <c r="W42" s="286" t="s">
        <v>590</v>
      </c>
      <c r="X42" s="281">
        <v>0</v>
      </c>
      <c r="Y42" s="286" t="s">
        <v>590</v>
      </c>
      <c r="Z42" s="281">
        <v>0</v>
      </c>
      <c r="AA42" s="286" t="s">
        <v>590</v>
      </c>
      <c r="AB42" s="281">
        <v>0</v>
      </c>
      <c r="AC42" s="281">
        <v>0</v>
      </c>
    </row>
    <row r="43" spans="1:29" x14ac:dyDescent="0.25">
      <c r="A43" s="282" t="s">
        <v>666</v>
      </c>
      <c r="B43" s="283" t="s">
        <v>667</v>
      </c>
      <c r="C43" s="281"/>
      <c r="D43" s="281"/>
      <c r="E43" s="281"/>
      <c r="F43" s="281"/>
      <c r="G43" s="281">
        <v>0</v>
      </c>
      <c r="H43" s="281">
        <v>0</v>
      </c>
      <c r="I43" s="281" t="s">
        <v>590</v>
      </c>
      <c r="J43" s="281">
        <v>0</v>
      </c>
      <c r="K43" s="281" t="s">
        <v>590</v>
      </c>
      <c r="L43" s="281">
        <v>0</v>
      </c>
      <c r="M43" s="286" t="s">
        <v>590</v>
      </c>
      <c r="N43" s="281">
        <v>0</v>
      </c>
      <c r="O43" s="286" t="s">
        <v>590</v>
      </c>
      <c r="P43" s="281">
        <v>0</v>
      </c>
      <c r="Q43" s="286" t="s">
        <v>590</v>
      </c>
      <c r="R43" s="281">
        <v>0</v>
      </c>
      <c r="S43" s="286" t="s">
        <v>590</v>
      </c>
      <c r="T43" s="281">
        <v>0</v>
      </c>
      <c r="U43" s="286" t="s">
        <v>590</v>
      </c>
      <c r="V43" s="281">
        <v>0</v>
      </c>
      <c r="W43" s="286" t="s">
        <v>590</v>
      </c>
      <c r="X43" s="281">
        <v>0</v>
      </c>
      <c r="Y43" s="286" t="s">
        <v>590</v>
      </c>
      <c r="Z43" s="281">
        <v>0</v>
      </c>
      <c r="AA43" s="286" t="s">
        <v>590</v>
      </c>
      <c r="AB43" s="281">
        <v>0</v>
      </c>
      <c r="AC43" s="281">
        <v>0</v>
      </c>
    </row>
    <row r="44" spans="1:29" x14ac:dyDescent="0.25">
      <c r="A44" s="282" t="s">
        <v>668</v>
      </c>
      <c r="B44" s="283" t="s">
        <v>669</v>
      </c>
      <c r="C44" s="281"/>
      <c r="D44" s="281"/>
      <c r="E44" s="281"/>
      <c r="F44" s="281"/>
      <c r="G44" s="281">
        <v>0</v>
      </c>
      <c r="H44" s="281">
        <v>0</v>
      </c>
      <c r="I44" s="281" t="s">
        <v>590</v>
      </c>
      <c r="J44" s="281">
        <v>0</v>
      </c>
      <c r="K44" s="281" t="s">
        <v>590</v>
      </c>
      <c r="L44" s="281">
        <v>0</v>
      </c>
      <c r="M44" s="286" t="s">
        <v>590</v>
      </c>
      <c r="N44" s="281">
        <v>0</v>
      </c>
      <c r="O44" s="286" t="s">
        <v>590</v>
      </c>
      <c r="P44" s="281">
        <v>0</v>
      </c>
      <c r="Q44" s="286" t="s">
        <v>590</v>
      </c>
      <c r="R44" s="281">
        <v>0</v>
      </c>
      <c r="S44" s="286" t="s">
        <v>590</v>
      </c>
      <c r="T44" s="281">
        <v>0</v>
      </c>
      <c r="U44" s="286" t="s">
        <v>590</v>
      </c>
      <c r="V44" s="281">
        <v>0</v>
      </c>
      <c r="W44" s="286" t="s">
        <v>590</v>
      </c>
      <c r="X44" s="281">
        <v>0</v>
      </c>
      <c r="Y44" s="286" t="s">
        <v>590</v>
      </c>
      <c r="Z44" s="281">
        <v>0</v>
      </c>
      <c r="AA44" s="286" t="s">
        <v>590</v>
      </c>
      <c r="AB44" s="281">
        <v>0</v>
      </c>
      <c r="AC44" s="281">
        <v>0</v>
      </c>
    </row>
    <row r="45" spans="1:29" x14ac:dyDescent="0.25">
      <c r="A45" s="282" t="s">
        <v>670</v>
      </c>
      <c r="B45" s="283" t="s">
        <v>671</v>
      </c>
      <c r="C45" s="281"/>
      <c r="D45" s="281"/>
      <c r="E45" s="281"/>
      <c r="F45" s="281"/>
      <c r="G45" s="281">
        <v>0</v>
      </c>
      <c r="H45" s="281">
        <v>0</v>
      </c>
      <c r="I45" s="281" t="s">
        <v>590</v>
      </c>
      <c r="J45" s="281">
        <v>0</v>
      </c>
      <c r="K45" s="281" t="s">
        <v>590</v>
      </c>
      <c r="L45" s="281">
        <v>0</v>
      </c>
      <c r="M45" s="286" t="s">
        <v>590</v>
      </c>
      <c r="N45" s="281">
        <v>0</v>
      </c>
      <c r="O45" s="286" t="s">
        <v>590</v>
      </c>
      <c r="P45" s="281">
        <v>0</v>
      </c>
      <c r="Q45" s="286" t="s">
        <v>590</v>
      </c>
      <c r="R45" s="281">
        <v>0</v>
      </c>
      <c r="S45" s="286" t="s">
        <v>590</v>
      </c>
      <c r="T45" s="281">
        <v>0</v>
      </c>
      <c r="U45" s="286" t="s">
        <v>590</v>
      </c>
      <c r="V45" s="281">
        <v>0</v>
      </c>
      <c r="W45" s="286" t="s">
        <v>590</v>
      </c>
      <c r="X45" s="281">
        <v>0</v>
      </c>
      <c r="Y45" s="286" t="s">
        <v>590</v>
      </c>
      <c r="Z45" s="281">
        <v>0</v>
      </c>
      <c r="AA45" s="286" t="s">
        <v>590</v>
      </c>
      <c r="AB45" s="281">
        <v>0</v>
      </c>
      <c r="AC45" s="281">
        <v>0</v>
      </c>
    </row>
    <row r="46" spans="1:29" x14ac:dyDescent="0.25">
      <c r="A46" s="282" t="s">
        <v>672</v>
      </c>
      <c r="B46" s="283" t="s">
        <v>673</v>
      </c>
      <c r="C46" s="281"/>
      <c r="D46" s="281"/>
      <c r="E46" s="281"/>
      <c r="F46" s="281"/>
      <c r="G46" s="281">
        <v>0</v>
      </c>
      <c r="H46" s="281">
        <v>0</v>
      </c>
      <c r="I46" s="281" t="s">
        <v>590</v>
      </c>
      <c r="J46" s="281">
        <v>0</v>
      </c>
      <c r="K46" s="281" t="s">
        <v>590</v>
      </c>
      <c r="L46" s="281">
        <v>0</v>
      </c>
      <c r="M46" s="286" t="s">
        <v>590</v>
      </c>
      <c r="N46" s="281">
        <v>0</v>
      </c>
      <c r="O46" s="286" t="s">
        <v>590</v>
      </c>
      <c r="P46" s="281">
        <v>0</v>
      </c>
      <c r="Q46" s="286" t="s">
        <v>590</v>
      </c>
      <c r="R46" s="281">
        <v>0</v>
      </c>
      <c r="S46" s="286" t="s">
        <v>590</v>
      </c>
      <c r="T46" s="281">
        <v>0</v>
      </c>
      <c r="U46" s="286" t="s">
        <v>590</v>
      </c>
      <c r="V46" s="281">
        <v>0</v>
      </c>
      <c r="W46" s="286" t="s">
        <v>590</v>
      </c>
      <c r="X46" s="281">
        <v>0</v>
      </c>
      <c r="Y46" s="286" t="s">
        <v>590</v>
      </c>
      <c r="Z46" s="281">
        <v>0</v>
      </c>
      <c r="AA46" s="286" t="s">
        <v>590</v>
      </c>
      <c r="AB46" s="281">
        <v>0</v>
      </c>
      <c r="AC46" s="281">
        <v>0</v>
      </c>
    </row>
    <row r="47" spans="1:29" x14ac:dyDescent="0.25">
      <c r="A47" s="279" t="s">
        <v>61</v>
      </c>
      <c r="B47" s="280" t="s">
        <v>160</v>
      </c>
      <c r="C47" s="281"/>
      <c r="D47" s="281"/>
      <c r="E47" s="281"/>
      <c r="F47" s="281"/>
      <c r="G47" s="281"/>
      <c r="H47" s="281"/>
      <c r="I47" s="281"/>
      <c r="J47" s="281"/>
      <c r="K47" s="281"/>
      <c r="L47" s="281"/>
      <c r="M47" s="281"/>
      <c r="N47" s="281"/>
      <c r="O47" s="281"/>
      <c r="P47" s="281"/>
      <c r="Q47" s="281"/>
      <c r="R47" s="281"/>
      <c r="S47" s="281"/>
      <c r="T47" s="281"/>
      <c r="U47" s="281"/>
      <c r="V47" s="281"/>
      <c r="W47" s="286"/>
      <c r="X47" s="281"/>
      <c r="Y47" s="281"/>
      <c r="Z47" s="281"/>
      <c r="AA47" s="281"/>
      <c r="AB47" s="281"/>
      <c r="AC47" s="281"/>
    </row>
    <row r="48" spans="1:29" x14ac:dyDescent="0.25">
      <c r="A48" s="282" t="s">
        <v>159</v>
      </c>
      <c r="B48" s="285" t="s">
        <v>662</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v>0</v>
      </c>
      <c r="AA48" s="281"/>
      <c r="AB48" s="281">
        <v>0</v>
      </c>
      <c r="AC48" s="281">
        <v>0</v>
      </c>
    </row>
    <row r="49" spans="1:29" ht="31.5" x14ac:dyDescent="0.25">
      <c r="A49" s="282" t="s">
        <v>158</v>
      </c>
      <c r="B49" s="285" t="s">
        <v>660</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v>0</v>
      </c>
      <c r="AA49" s="281"/>
      <c r="AB49" s="281">
        <v>0</v>
      </c>
      <c r="AC49" s="281">
        <v>0</v>
      </c>
    </row>
    <row r="50" spans="1:29" x14ac:dyDescent="0.25">
      <c r="A50" s="282" t="s">
        <v>157</v>
      </c>
      <c r="B50" s="283" t="s">
        <v>156</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v>0</v>
      </c>
      <c r="AA50" s="281"/>
      <c r="AB50" s="281">
        <v>0</v>
      </c>
      <c r="AC50" s="281">
        <v>0</v>
      </c>
    </row>
    <row r="51" spans="1:29" ht="35.25" customHeight="1" x14ac:dyDescent="0.25">
      <c r="A51" s="282" t="s">
        <v>155</v>
      </c>
      <c r="B51" s="283" t="s">
        <v>154</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v>0</v>
      </c>
      <c r="AA51" s="281"/>
      <c r="AB51" s="281">
        <v>0</v>
      </c>
      <c r="AC51" s="281">
        <v>0</v>
      </c>
    </row>
    <row r="52" spans="1:29" ht="31.5" x14ac:dyDescent="0.25">
      <c r="A52" s="282" t="s">
        <v>153</v>
      </c>
      <c r="B52" s="283" t="s">
        <v>152</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v>0</v>
      </c>
      <c r="AA52" s="281"/>
      <c r="AB52" s="281">
        <v>0</v>
      </c>
      <c r="AC52" s="281">
        <v>0</v>
      </c>
    </row>
    <row r="53" spans="1:29" x14ac:dyDescent="0.25">
      <c r="A53" s="282" t="s">
        <v>151</v>
      </c>
      <c r="B53" s="283" t="s">
        <v>150</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v>0</v>
      </c>
      <c r="AA53" s="281"/>
      <c r="AB53" s="281">
        <v>0</v>
      </c>
      <c r="AC53" s="281">
        <v>0</v>
      </c>
    </row>
    <row r="54" spans="1:29" x14ac:dyDescent="0.25">
      <c r="A54" s="282" t="s">
        <v>149</v>
      </c>
      <c r="B54" s="283" t="s">
        <v>663</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v>0</v>
      </c>
      <c r="AA54" s="281"/>
      <c r="AB54" s="281">
        <v>0</v>
      </c>
      <c r="AC54" s="281">
        <v>0</v>
      </c>
    </row>
    <row r="55" spans="1:29" x14ac:dyDescent="0.25">
      <c r="A55" s="282" t="s">
        <v>674</v>
      </c>
      <c r="B55" s="283" t="s">
        <v>664</v>
      </c>
      <c r="C55" s="281">
        <v>222.51</v>
      </c>
      <c r="D55" s="281">
        <v>144.91999999999999</v>
      </c>
      <c r="E55" s="281"/>
      <c r="F55" s="281"/>
      <c r="G55" s="281">
        <v>0</v>
      </c>
      <c r="H55" s="281">
        <v>77.150000000000006</v>
      </c>
      <c r="I55" s="281"/>
      <c r="J55" s="281">
        <v>14.43</v>
      </c>
      <c r="K55" s="281"/>
      <c r="L55" s="281">
        <v>58.11</v>
      </c>
      <c r="M55" s="281"/>
      <c r="N55" s="281">
        <v>43.68</v>
      </c>
      <c r="O55" s="281"/>
      <c r="P55" s="281">
        <v>0</v>
      </c>
      <c r="Q55" s="281"/>
      <c r="R55" s="281">
        <v>0</v>
      </c>
      <c r="S55" s="281"/>
      <c r="T55" s="281">
        <v>0</v>
      </c>
      <c r="U55" s="281"/>
      <c r="V55" s="281">
        <v>0</v>
      </c>
      <c r="W55" s="281"/>
      <c r="X55" s="281">
        <v>0</v>
      </c>
      <c r="Y55" s="281"/>
      <c r="Z55" s="281">
        <v>0</v>
      </c>
      <c r="AA55" s="281"/>
      <c r="AB55" s="281">
        <v>135.26</v>
      </c>
      <c r="AC55" s="281">
        <v>58.11</v>
      </c>
    </row>
    <row r="56" spans="1:29" x14ac:dyDescent="0.25">
      <c r="A56" s="282" t="s">
        <v>675</v>
      </c>
      <c r="B56" s="283" t="s">
        <v>665</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v>0</v>
      </c>
      <c r="AA56" s="281"/>
      <c r="AB56" s="281">
        <v>0</v>
      </c>
      <c r="AC56" s="281">
        <v>0</v>
      </c>
    </row>
    <row r="57" spans="1:29" x14ac:dyDescent="0.25">
      <c r="A57" s="282" t="s">
        <v>676</v>
      </c>
      <c r="B57" s="283" t="s">
        <v>667</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v>0</v>
      </c>
      <c r="AA57" s="281"/>
      <c r="AB57" s="281">
        <v>0</v>
      </c>
      <c r="AC57" s="281">
        <v>0</v>
      </c>
    </row>
    <row r="58" spans="1:29" ht="36.75" customHeight="1" x14ac:dyDescent="0.25">
      <c r="A58" s="282" t="s">
        <v>677</v>
      </c>
      <c r="B58" s="283" t="s">
        <v>669</v>
      </c>
      <c r="C58" s="281">
        <v>0</v>
      </c>
      <c r="D58" s="281">
        <v>0</v>
      </c>
      <c r="E58" s="281"/>
      <c r="F58" s="281"/>
      <c r="G58" s="281">
        <v>0</v>
      </c>
      <c r="H58" s="281">
        <v>0</v>
      </c>
      <c r="I58" s="281"/>
      <c r="J58" s="281">
        <v>0</v>
      </c>
      <c r="K58" s="281"/>
      <c r="L58" s="281">
        <v>0</v>
      </c>
      <c r="M58" s="281"/>
      <c r="N58" s="281">
        <v>0</v>
      </c>
      <c r="O58" s="281"/>
      <c r="P58" s="281">
        <v>0</v>
      </c>
      <c r="Q58" s="281"/>
      <c r="R58" s="281">
        <v>0</v>
      </c>
      <c r="S58" s="281"/>
      <c r="T58" s="281">
        <v>0</v>
      </c>
      <c r="U58" s="281"/>
      <c r="V58" s="281">
        <v>0</v>
      </c>
      <c r="W58" s="281"/>
      <c r="X58" s="281">
        <v>0</v>
      </c>
      <c r="Y58" s="281"/>
      <c r="Z58" s="281">
        <v>0</v>
      </c>
      <c r="AA58" s="281"/>
      <c r="AB58" s="281">
        <v>0</v>
      </c>
      <c r="AC58" s="281">
        <v>0</v>
      </c>
    </row>
    <row r="59" spans="1:29" x14ac:dyDescent="0.25">
      <c r="A59" s="282" t="s">
        <v>678</v>
      </c>
      <c r="B59" s="283" t="s">
        <v>671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v>0</v>
      </c>
      <c r="AA59" s="281"/>
      <c r="AB59" s="281">
        <v>0</v>
      </c>
      <c r="AC59" s="281">
        <v>0</v>
      </c>
    </row>
    <row r="60" spans="1:29" x14ac:dyDescent="0.25">
      <c r="A60" s="282" t="s">
        <v>679</v>
      </c>
      <c r="B60" s="283" t="s">
        <v>673</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v>0</v>
      </c>
      <c r="AA60" s="281"/>
      <c r="AB60" s="281">
        <v>0</v>
      </c>
      <c r="AC60" s="281">
        <v>0</v>
      </c>
    </row>
    <row r="61" spans="1:29" ht="31.5" x14ac:dyDescent="0.25">
      <c r="A61" s="279" t="s">
        <v>59</v>
      </c>
      <c r="B61" s="280" t="s">
        <v>148</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x14ac:dyDescent="0.25">
      <c r="A62" s="282" t="s">
        <v>147</v>
      </c>
      <c r="B62" s="283" t="s">
        <v>146</v>
      </c>
      <c r="C62" s="281">
        <v>41.136549999999993</v>
      </c>
      <c r="D62" s="281">
        <v>26.425590000000003</v>
      </c>
      <c r="E62" s="281"/>
      <c r="F62" s="281"/>
      <c r="G62" s="281">
        <v>0</v>
      </c>
      <c r="H62" s="281">
        <v>24.251685073333338</v>
      </c>
      <c r="I62" s="281"/>
      <c r="J62" s="281">
        <v>4.7375150000000001</v>
      </c>
      <c r="K62" s="281"/>
      <c r="L62" s="281">
        <v>4.1544416666666608</v>
      </c>
      <c r="M62" s="281"/>
      <c r="N62" s="281">
        <v>8.9576517400000046</v>
      </c>
      <c r="O62" s="281"/>
      <c r="P62" s="281">
        <v>0</v>
      </c>
      <c r="Q62" s="281"/>
      <c r="R62" s="281">
        <v>0</v>
      </c>
      <c r="S62" s="281"/>
      <c r="T62" s="281">
        <v>0</v>
      </c>
      <c r="U62" s="281"/>
      <c r="V62" s="281">
        <v>0</v>
      </c>
      <c r="W62" s="281"/>
      <c r="X62" s="281">
        <v>0</v>
      </c>
      <c r="Y62" s="281"/>
      <c r="Z62" s="281">
        <v>0</v>
      </c>
      <c r="AA62" s="281"/>
      <c r="AB62" s="281">
        <v>28.406126739999998</v>
      </c>
      <c r="AC62" s="281">
        <v>13.695166740000005</v>
      </c>
    </row>
    <row r="63" spans="1:29" x14ac:dyDescent="0.25">
      <c r="A63" s="282" t="s">
        <v>145</v>
      </c>
      <c r="B63" s="283" t="s">
        <v>139</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v>0</v>
      </c>
      <c r="AA63" s="281"/>
      <c r="AB63" s="281">
        <v>0</v>
      </c>
      <c r="AC63" s="281">
        <v>0</v>
      </c>
    </row>
    <row r="64" spans="1:29" x14ac:dyDescent="0.25">
      <c r="A64" s="282" t="s">
        <v>144</v>
      </c>
      <c r="B64" s="285" t="s">
        <v>138</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v>0</v>
      </c>
      <c r="AA64" s="281"/>
      <c r="AB64" s="281">
        <v>0</v>
      </c>
      <c r="AC64" s="281">
        <v>0</v>
      </c>
    </row>
    <row r="65" spans="1:29" x14ac:dyDescent="0.25">
      <c r="A65" s="282" t="s">
        <v>143</v>
      </c>
      <c r="B65" s="285" t="s">
        <v>137</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v>0</v>
      </c>
      <c r="AA65" s="281"/>
      <c r="AB65" s="281">
        <v>0</v>
      </c>
      <c r="AC65" s="281">
        <v>0</v>
      </c>
    </row>
    <row r="66" spans="1:29" ht="54" customHeight="1" x14ac:dyDescent="0.25">
      <c r="A66" s="282" t="s">
        <v>142</v>
      </c>
      <c r="B66" s="285" t="s">
        <v>136</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v>0</v>
      </c>
      <c r="AA66" s="281"/>
      <c r="AB66" s="281">
        <v>0</v>
      </c>
      <c r="AC66" s="281">
        <v>0</v>
      </c>
    </row>
    <row r="67" spans="1:29" x14ac:dyDescent="0.25">
      <c r="A67" s="282" t="s">
        <v>141</v>
      </c>
      <c r="B67" s="285" t="s">
        <v>663</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v>0</v>
      </c>
      <c r="AA67" s="281"/>
      <c r="AB67" s="281">
        <v>0</v>
      </c>
      <c r="AC67" s="281">
        <v>0</v>
      </c>
    </row>
    <row r="68" spans="1:29" ht="50.25" customHeight="1" x14ac:dyDescent="0.25">
      <c r="A68" s="282" t="s">
        <v>680</v>
      </c>
      <c r="B68" s="285" t="s">
        <v>664</v>
      </c>
      <c r="C68" s="281"/>
      <c r="D68" s="281"/>
      <c r="E68" s="281"/>
      <c r="F68" s="281"/>
      <c r="G68" s="281">
        <v>0</v>
      </c>
      <c r="H68" s="281">
        <v>77.150000000000006</v>
      </c>
      <c r="I68" s="281"/>
      <c r="J68" s="281">
        <v>14.43</v>
      </c>
      <c r="K68" s="281"/>
      <c r="L68" s="281">
        <v>58.11</v>
      </c>
      <c r="M68" s="281"/>
      <c r="N68" s="281">
        <v>43.68</v>
      </c>
      <c r="O68" s="281"/>
      <c r="P68" s="281">
        <v>0</v>
      </c>
      <c r="Q68" s="281"/>
      <c r="R68" s="281">
        <v>0</v>
      </c>
      <c r="S68" s="281"/>
      <c r="T68" s="281">
        <v>0</v>
      </c>
      <c r="U68" s="281"/>
      <c r="V68" s="281">
        <v>0</v>
      </c>
      <c r="W68" s="281"/>
      <c r="X68" s="281">
        <v>0</v>
      </c>
      <c r="Y68" s="281"/>
      <c r="Z68" s="281">
        <v>0</v>
      </c>
      <c r="AA68" s="281"/>
      <c r="AB68" s="281">
        <v>135.26</v>
      </c>
      <c r="AC68" s="281">
        <v>58.11</v>
      </c>
    </row>
    <row r="69" spans="1:29" x14ac:dyDescent="0.25">
      <c r="A69" s="282" t="s">
        <v>681</v>
      </c>
      <c r="B69" s="285" t="s">
        <v>665</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v>0</v>
      </c>
      <c r="AA69" s="281"/>
      <c r="AB69" s="281">
        <v>0</v>
      </c>
      <c r="AC69" s="281">
        <v>0</v>
      </c>
    </row>
    <row r="70" spans="1:29" ht="36.75" customHeight="1" x14ac:dyDescent="0.25">
      <c r="A70" s="282" t="s">
        <v>682</v>
      </c>
      <c r="B70" s="285" t="s">
        <v>667</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v>0</v>
      </c>
      <c r="AA70" s="281"/>
      <c r="AB70" s="281">
        <v>0</v>
      </c>
      <c r="AC70" s="281">
        <v>0</v>
      </c>
    </row>
    <row r="71" spans="1:29" x14ac:dyDescent="0.25">
      <c r="A71" s="282" t="s">
        <v>683</v>
      </c>
      <c r="B71" s="285" t="s">
        <v>669</v>
      </c>
      <c r="C71" s="281"/>
      <c r="D71" s="281"/>
      <c r="E71" s="281"/>
      <c r="F71" s="281"/>
      <c r="G71" s="281">
        <v>0</v>
      </c>
      <c r="H71" s="281">
        <v>0</v>
      </c>
      <c r="I71" s="281"/>
      <c r="J71" s="281">
        <v>0</v>
      </c>
      <c r="K71" s="281"/>
      <c r="L71" s="281">
        <v>0</v>
      </c>
      <c r="M71" s="281"/>
      <c r="N71" s="281">
        <v>0</v>
      </c>
      <c r="O71" s="281"/>
      <c r="P71" s="281">
        <v>0</v>
      </c>
      <c r="Q71" s="281"/>
      <c r="R71" s="281">
        <v>0</v>
      </c>
      <c r="S71" s="281"/>
      <c r="T71" s="281">
        <v>0</v>
      </c>
      <c r="U71" s="281"/>
      <c r="V71" s="281">
        <v>0</v>
      </c>
      <c r="W71" s="281"/>
      <c r="X71" s="281">
        <v>0</v>
      </c>
      <c r="Y71" s="281"/>
      <c r="Z71" s="281">
        <v>0</v>
      </c>
      <c r="AA71" s="281"/>
      <c r="AB71" s="281">
        <v>0</v>
      </c>
      <c r="AC71" s="281">
        <v>0</v>
      </c>
    </row>
    <row r="72" spans="1:29" ht="51" customHeight="1" x14ac:dyDescent="0.25">
      <c r="A72" s="282" t="s">
        <v>684</v>
      </c>
      <c r="B72" s="285" t="s">
        <v>671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v>0</v>
      </c>
      <c r="AA72" s="281"/>
      <c r="AB72" s="281">
        <v>0</v>
      </c>
      <c r="AC72" s="281">
        <v>0</v>
      </c>
    </row>
    <row r="73" spans="1:29" ht="32.25" customHeight="1" x14ac:dyDescent="0.25">
      <c r="A73" s="282" t="s">
        <v>685</v>
      </c>
      <c r="B73" s="285" t="s">
        <v>673</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v>0</v>
      </c>
      <c r="AA73" s="281"/>
      <c r="AB73" s="281">
        <v>0</v>
      </c>
      <c r="AC73" s="281">
        <v>0</v>
      </c>
    </row>
    <row r="74" spans="1:29" ht="51.75" customHeight="1" x14ac:dyDescent="0.25">
      <c r="A74" s="279" t="s">
        <v>58</v>
      </c>
      <c r="B74" s="287" t="s">
        <v>232</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v>0</v>
      </c>
      <c r="AA74" s="281"/>
      <c r="AB74" s="281">
        <v>0</v>
      </c>
      <c r="AC74" s="281">
        <v>0</v>
      </c>
    </row>
    <row r="75" spans="1:29" ht="21.75" customHeight="1" x14ac:dyDescent="0.25">
      <c r="A75" s="279" t="s">
        <v>56</v>
      </c>
      <c r="B75" s="280" t="s">
        <v>140</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ht="23.25" customHeight="1" x14ac:dyDescent="0.25">
      <c r="A76" s="282" t="s">
        <v>227</v>
      </c>
      <c r="B76" s="285" t="s">
        <v>662</v>
      </c>
      <c r="C76" s="281"/>
      <c r="D76" s="281"/>
      <c r="E76" s="281"/>
      <c r="F76" s="281"/>
      <c r="G76" s="281">
        <v>0</v>
      </c>
      <c r="H76" s="281">
        <v>0</v>
      </c>
      <c r="I76" s="281"/>
      <c r="J76" s="281">
        <v>0</v>
      </c>
      <c r="K76" s="281"/>
      <c r="L76" s="281">
        <v>0</v>
      </c>
      <c r="M76" s="281"/>
      <c r="N76" s="281">
        <v>0</v>
      </c>
      <c r="O76" s="281"/>
      <c r="P76" s="281">
        <v>0</v>
      </c>
      <c r="Q76" s="281"/>
      <c r="R76" s="281">
        <v>0</v>
      </c>
      <c r="S76" s="281"/>
      <c r="T76" s="281">
        <v>0</v>
      </c>
      <c r="U76" s="281"/>
      <c r="V76" s="281">
        <v>0</v>
      </c>
      <c r="W76" s="281"/>
      <c r="X76" s="281">
        <v>0</v>
      </c>
      <c r="Y76" s="281"/>
      <c r="Z76" s="281">
        <v>0</v>
      </c>
      <c r="AA76" s="281"/>
      <c r="AB76" s="281">
        <v>0</v>
      </c>
      <c r="AC76" s="281">
        <v>0</v>
      </c>
    </row>
    <row r="77" spans="1:29" ht="18.75" customHeight="1" x14ac:dyDescent="0.25">
      <c r="A77" s="282" t="s">
        <v>228</v>
      </c>
      <c r="B77" s="285" t="s">
        <v>660</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v>0</v>
      </c>
      <c r="AA77" s="281"/>
      <c r="AB77" s="281">
        <v>0</v>
      </c>
      <c r="AC77" s="281">
        <v>0</v>
      </c>
    </row>
    <row r="78" spans="1:29" x14ac:dyDescent="0.25">
      <c r="A78" s="282" t="s">
        <v>229</v>
      </c>
      <c r="B78" s="283" t="s">
        <v>156</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v>0</v>
      </c>
      <c r="AA78" s="281"/>
      <c r="AB78" s="281">
        <v>0</v>
      </c>
      <c r="AC78" s="281">
        <v>0</v>
      </c>
    </row>
    <row r="79" spans="1:29" x14ac:dyDescent="0.25">
      <c r="A79" s="282" t="s">
        <v>230</v>
      </c>
      <c r="B79" s="283" t="s">
        <v>686</v>
      </c>
      <c r="C79" s="288"/>
      <c r="D79" s="289"/>
      <c r="E79" s="290"/>
      <c r="F79" s="290"/>
      <c r="G79" s="281">
        <v>0</v>
      </c>
      <c r="H79" s="281">
        <v>0</v>
      </c>
      <c r="I79" s="281"/>
      <c r="J79" s="281">
        <v>0</v>
      </c>
      <c r="K79" s="281"/>
      <c r="L79" s="281">
        <v>0</v>
      </c>
      <c r="M79" s="290"/>
      <c r="N79" s="281">
        <v>0</v>
      </c>
      <c r="O79" s="289"/>
      <c r="P79" s="281">
        <v>0</v>
      </c>
      <c r="Q79" s="289"/>
      <c r="R79" s="281">
        <v>0</v>
      </c>
      <c r="S79" s="289"/>
      <c r="T79" s="281">
        <v>0</v>
      </c>
      <c r="U79" s="289"/>
      <c r="V79" s="281">
        <v>0</v>
      </c>
      <c r="W79" s="289"/>
      <c r="X79" s="281">
        <v>0</v>
      </c>
      <c r="Y79" s="289"/>
      <c r="Z79" s="281">
        <v>0</v>
      </c>
      <c r="AA79" s="289"/>
      <c r="AB79" s="281">
        <v>0</v>
      </c>
      <c r="AC79" s="281">
        <v>0</v>
      </c>
    </row>
    <row r="80" spans="1:29" x14ac:dyDescent="0.25">
      <c r="A80" s="282" t="s">
        <v>231</v>
      </c>
      <c r="B80" s="283" t="s">
        <v>663</v>
      </c>
      <c r="C80" s="288"/>
      <c r="D80" s="289"/>
      <c r="E80" s="290"/>
      <c r="F80" s="290"/>
      <c r="G80" s="281">
        <v>0</v>
      </c>
      <c r="H80" s="281">
        <v>0</v>
      </c>
      <c r="I80" s="281"/>
      <c r="J80" s="281">
        <v>0</v>
      </c>
      <c r="K80" s="281"/>
      <c r="L80" s="281">
        <v>0</v>
      </c>
      <c r="M80" s="290"/>
      <c r="N80" s="281">
        <v>0</v>
      </c>
      <c r="O80" s="289"/>
      <c r="P80" s="281">
        <v>0</v>
      </c>
      <c r="Q80" s="289"/>
      <c r="R80" s="281">
        <v>0</v>
      </c>
      <c r="S80" s="289"/>
      <c r="T80" s="281">
        <v>0</v>
      </c>
      <c r="U80" s="289"/>
      <c r="V80" s="281">
        <v>0</v>
      </c>
      <c r="W80" s="289"/>
      <c r="X80" s="281">
        <v>0</v>
      </c>
      <c r="Y80" s="289"/>
      <c r="Z80" s="281">
        <v>0</v>
      </c>
      <c r="AA80" s="289"/>
      <c r="AB80" s="281">
        <v>0</v>
      </c>
      <c r="AC80" s="281">
        <v>0</v>
      </c>
    </row>
    <row r="81" spans="1:29" x14ac:dyDescent="0.25">
      <c r="A81" s="282" t="s">
        <v>687</v>
      </c>
      <c r="B81" s="283" t="s">
        <v>664</v>
      </c>
      <c r="C81" s="288"/>
      <c r="D81" s="289"/>
      <c r="E81" s="290"/>
      <c r="F81" s="290"/>
      <c r="G81" s="281">
        <v>0</v>
      </c>
      <c r="H81" s="281">
        <v>0</v>
      </c>
      <c r="I81" s="281"/>
      <c r="J81" s="281">
        <v>14.43</v>
      </c>
      <c r="K81" s="281"/>
      <c r="L81" s="281">
        <v>13.100000000000001</v>
      </c>
      <c r="M81" s="290"/>
      <c r="N81" s="281">
        <v>43.68</v>
      </c>
      <c r="O81" s="289"/>
      <c r="P81" s="281">
        <v>0</v>
      </c>
      <c r="Q81" s="289"/>
      <c r="R81" s="281">
        <v>0</v>
      </c>
      <c r="S81" s="289"/>
      <c r="T81" s="281">
        <v>0</v>
      </c>
      <c r="U81" s="289"/>
      <c r="V81" s="281">
        <v>0</v>
      </c>
      <c r="W81" s="289"/>
      <c r="X81" s="281">
        <v>0</v>
      </c>
      <c r="Y81" s="289"/>
      <c r="Z81" s="281">
        <v>0</v>
      </c>
      <c r="AA81" s="289"/>
      <c r="AB81" s="281">
        <v>13.100000000000001</v>
      </c>
      <c r="AC81" s="281">
        <v>58.11</v>
      </c>
    </row>
    <row r="82" spans="1:29" x14ac:dyDescent="0.25">
      <c r="A82" s="282" t="s">
        <v>688</v>
      </c>
      <c r="B82" s="283" t="s">
        <v>665</v>
      </c>
      <c r="C82" s="288"/>
      <c r="D82" s="289"/>
      <c r="E82" s="290"/>
      <c r="F82" s="290"/>
      <c r="G82" s="281">
        <v>0</v>
      </c>
      <c r="H82" s="281">
        <v>0</v>
      </c>
      <c r="I82" s="281"/>
      <c r="J82" s="281">
        <v>0</v>
      </c>
      <c r="K82" s="281"/>
      <c r="L82" s="281">
        <v>0</v>
      </c>
      <c r="M82" s="290"/>
      <c r="N82" s="281">
        <v>0</v>
      </c>
      <c r="O82" s="289"/>
      <c r="P82" s="281">
        <v>0</v>
      </c>
      <c r="Q82" s="289"/>
      <c r="R82" s="281">
        <v>0</v>
      </c>
      <c r="S82" s="289"/>
      <c r="T82" s="281">
        <v>0</v>
      </c>
      <c r="U82" s="289"/>
      <c r="V82" s="281">
        <v>0</v>
      </c>
      <c r="W82" s="289"/>
      <c r="X82" s="281">
        <v>0</v>
      </c>
      <c r="Y82" s="289"/>
      <c r="Z82" s="281">
        <v>0</v>
      </c>
      <c r="AA82" s="289"/>
      <c r="AB82" s="281">
        <v>0</v>
      </c>
      <c r="AC82" s="281">
        <v>0</v>
      </c>
    </row>
    <row r="83" spans="1:29" x14ac:dyDescent="0.25">
      <c r="A83" s="282" t="s">
        <v>689</v>
      </c>
      <c r="B83" s="283" t="s">
        <v>667</v>
      </c>
      <c r="C83" s="288"/>
      <c r="D83" s="289"/>
      <c r="E83" s="290"/>
      <c r="F83" s="290"/>
      <c r="G83" s="281">
        <v>0</v>
      </c>
      <c r="H83" s="281">
        <v>0</v>
      </c>
      <c r="I83" s="281"/>
      <c r="J83" s="281">
        <v>0</v>
      </c>
      <c r="K83" s="281"/>
      <c r="L83" s="281">
        <v>0</v>
      </c>
      <c r="M83" s="290"/>
      <c r="N83" s="281">
        <v>0</v>
      </c>
      <c r="O83" s="289"/>
      <c r="P83" s="281">
        <v>0</v>
      </c>
      <c r="Q83" s="289"/>
      <c r="R83" s="281">
        <v>0</v>
      </c>
      <c r="S83" s="289"/>
      <c r="T83" s="281">
        <v>0</v>
      </c>
      <c r="U83" s="289"/>
      <c r="V83" s="281">
        <v>0</v>
      </c>
      <c r="W83" s="289"/>
      <c r="X83" s="281">
        <v>0</v>
      </c>
      <c r="Y83" s="289"/>
      <c r="Z83" s="281">
        <v>0</v>
      </c>
      <c r="AA83" s="289"/>
      <c r="AB83" s="281">
        <v>0</v>
      </c>
      <c r="AC83" s="281">
        <v>0</v>
      </c>
    </row>
    <row r="84" spans="1:29" x14ac:dyDescent="0.25">
      <c r="A84" s="282" t="s">
        <v>690</v>
      </c>
      <c r="B84" s="283" t="s">
        <v>669</v>
      </c>
      <c r="C84" s="288"/>
      <c r="D84" s="289"/>
      <c r="E84" s="290"/>
      <c r="F84" s="290"/>
      <c r="G84" s="281">
        <v>0</v>
      </c>
      <c r="H84" s="281">
        <v>0</v>
      </c>
      <c r="I84" s="281"/>
      <c r="J84" s="281">
        <v>0</v>
      </c>
      <c r="K84" s="281"/>
      <c r="L84" s="281">
        <v>0</v>
      </c>
      <c r="M84" s="290"/>
      <c r="N84" s="281">
        <v>0</v>
      </c>
      <c r="O84" s="289"/>
      <c r="P84" s="281">
        <v>0</v>
      </c>
      <c r="Q84" s="289"/>
      <c r="R84" s="281">
        <v>0</v>
      </c>
      <c r="S84" s="289"/>
      <c r="T84" s="281">
        <v>0</v>
      </c>
      <c r="U84" s="289"/>
      <c r="V84" s="281">
        <v>0</v>
      </c>
      <c r="W84" s="289"/>
      <c r="X84" s="281">
        <v>0</v>
      </c>
      <c r="Y84" s="289"/>
      <c r="Z84" s="281">
        <v>0</v>
      </c>
      <c r="AA84" s="289"/>
      <c r="AB84" s="281">
        <v>0</v>
      </c>
      <c r="AC84" s="281">
        <v>0</v>
      </c>
    </row>
    <row r="85" spans="1:29" x14ac:dyDescent="0.25">
      <c r="A85" s="282" t="s">
        <v>691</v>
      </c>
      <c r="B85" s="283" t="s">
        <v>671</v>
      </c>
      <c r="C85" s="288"/>
      <c r="D85" s="289"/>
      <c r="E85" s="290"/>
      <c r="F85" s="290"/>
      <c r="G85" s="281">
        <v>0</v>
      </c>
      <c r="H85" s="281">
        <v>0</v>
      </c>
      <c r="I85" s="281"/>
      <c r="J85" s="281">
        <v>0</v>
      </c>
      <c r="K85" s="281"/>
      <c r="L85" s="281">
        <v>0</v>
      </c>
      <c r="M85" s="290"/>
      <c r="N85" s="281">
        <v>0</v>
      </c>
      <c r="O85" s="289"/>
      <c r="P85" s="281">
        <v>0</v>
      </c>
      <c r="Q85" s="289"/>
      <c r="R85" s="281">
        <v>0</v>
      </c>
      <c r="S85" s="289"/>
      <c r="T85" s="281">
        <v>0</v>
      </c>
      <c r="U85" s="289"/>
      <c r="V85" s="281">
        <v>0</v>
      </c>
      <c r="W85" s="289"/>
      <c r="X85" s="281">
        <v>0</v>
      </c>
      <c r="Y85" s="289"/>
      <c r="Z85" s="281">
        <v>0</v>
      </c>
      <c r="AA85" s="289"/>
      <c r="AB85" s="281">
        <v>0</v>
      </c>
      <c r="AC85" s="281">
        <v>0</v>
      </c>
    </row>
    <row r="86" spans="1:29" x14ac:dyDescent="0.25">
      <c r="A86" s="282" t="s">
        <v>692</v>
      </c>
      <c r="B86" s="283" t="s">
        <v>673</v>
      </c>
      <c r="C86" s="291"/>
      <c r="D86" s="289"/>
      <c r="E86" s="290"/>
      <c r="F86" s="290"/>
      <c r="G86" s="281">
        <v>0</v>
      </c>
      <c r="H86" s="281">
        <v>0</v>
      </c>
      <c r="I86" s="281"/>
      <c r="J86" s="281">
        <v>0</v>
      </c>
      <c r="K86" s="281"/>
      <c r="L86" s="281">
        <v>0</v>
      </c>
      <c r="M86" s="290"/>
      <c r="N86" s="281">
        <v>0</v>
      </c>
      <c r="O86" s="289"/>
      <c r="P86" s="281">
        <v>0</v>
      </c>
      <c r="Q86" s="289"/>
      <c r="R86" s="281">
        <v>0</v>
      </c>
      <c r="S86" s="289"/>
      <c r="T86" s="281">
        <v>0</v>
      </c>
      <c r="U86" s="289"/>
      <c r="V86" s="281">
        <v>0</v>
      </c>
      <c r="W86" s="289"/>
      <c r="X86" s="281">
        <v>0</v>
      </c>
      <c r="Y86" s="289"/>
      <c r="Z86" s="281">
        <v>0</v>
      </c>
      <c r="AA86" s="289"/>
      <c r="AB86" s="281">
        <v>0</v>
      </c>
      <c r="AC86" s="281">
        <v>0</v>
      </c>
    </row>
  </sheetData>
  <mergeCells count="31">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 ref="A4:Y4"/>
    <mergeCell ref="A12:Y12"/>
    <mergeCell ref="A9:Y9"/>
    <mergeCell ref="A11:Y11"/>
    <mergeCell ref="A8:Y8"/>
    <mergeCell ref="A6:Y6"/>
    <mergeCell ref="G20:G22"/>
    <mergeCell ref="L21:M21"/>
    <mergeCell ref="B20:B22"/>
    <mergeCell ref="P20:S20"/>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2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1" zoomScale="70" zoomScaleSheetLayoutView="70" workbookViewId="0">
      <selection activeCell="L27" sqref="L27"/>
    </sheetView>
  </sheetViews>
  <sheetFormatPr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0" t="str">
        <f>'1. паспорт местоположение'!A5:C5</f>
        <v>Год раскрытия информации: 2023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4" t="s">
        <v>9</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354"/>
      <c r="AT7" s="354"/>
      <c r="AU7" s="354"/>
      <c r="AV7" s="354"/>
    </row>
    <row r="8" spans="1:48" ht="18.75" x14ac:dyDescent="0.25">
      <c r="A8" s="354"/>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354"/>
      <c r="AT8" s="354"/>
      <c r="AU8" s="354"/>
      <c r="AV8" s="354"/>
    </row>
    <row r="9" spans="1:48" ht="18.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x14ac:dyDescent="0.25">
      <c r="A12" s="396" t="str">
        <f>'1. паспорт местоположение'!A12:C12</f>
        <v>I_TP3500.VL.0074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42" customHeight="1" x14ac:dyDescent="0.25">
      <c r="A15" s="35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x14ac:dyDescent="0.25">
      <c r="A21" s="450" t="s">
        <v>428</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41" t="s">
        <v>52</v>
      </c>
      <c r="B22" s="452" t="s">
        <v>24</v>
      </c>
      <c r="C22" s="441" t="s">
        <v>51</v>
      </c>
      <c r="D22" s="441" t="s">
        <v>50</v>
      </c>
      <c r="E22" s="455" t="s">
        <v>439</v>
      </c>
      <c r="F22" s="456"/>
      <c r="G22" s="456"/>
      <c r="H22" s="456"/>
      <c r="I22" s="456"/>
      <c r="J22" s="456"/>
      <c r="K22" s="456"/>
      <c r="L22" s="457"/>
      <c r="M22" s="441" t="s">
        <v>49</v>
      </c>
      <c r="N22" s="441" t="s">
        <v>48</v>
      </c>
      <c r="O22" s="441" t="s">
        <v>47</v>
      </c>
      <c r="P22" s="436" t="s">
        <v>240</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2" customFormat="1" ht="64.5" customHeight="1" x14ac:dyDescent="0.25">
      <c r="A23" s="451"/>
      <c r="B23" s="453"/>
      <c r="C23" s="451"/>
      <c r="D23" s="451"/>
      <c r="E23" s="446" t="s">
        <v>23</v>
      </c>
      <c r="F23" s="437" t="s">
        <v>139</v>
      </c>
      <c r="G23" s="437" t="s">
        <v>138</v>
      </c>
      <c r="H23" s="437" t="s">
        <v>137</v>
      </c>
      <c r="I23" s="439" t="s">
        <v>349</v>
      </c>
      <c r="J23" s="439" t="s">
        <v>350</v>
      </c>
      <c r="K23" s="439" t="s">
        <v>351</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04" t="s">
        <v>13</v>
      </c>
      <c r="AG24" s="104" t="s">
        <v>12</v>
      </c>
      <c r="AH24" s="105" t="s">
        <v>2</v>
      </c>
      <c r="AI24" s="105" t="s">
        <v>11</v>
      </c>
      <c r="AJ24" s="442"/>
      <c r="AK24" s="442"/>
      <c r="AL24" s="442"/>
      <c r="AM24" s="442"/>
      <c r="AN24" s="442"/>
      <c r="AO24" s="442"/>
      <c r="AP24" s="442"/>
      <c r="AQ24" s="460"/>
      <c r="AR24" s="436"/>
      <c r="AS24" s="436"/>
      <c r="AT24" s="436"/>
      <c r="AU24" s="436"/>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301" t="s">
        <v>610</v>
      </c>
      <c r="B26" s="302" t="s">
        <v>710</v>
      </c>
      <c r="C26" s="302" t="s">
        <v>611</v>
      </c>
      <c r="D26" s="303" t="s">
        <v>612</v>
      </c>
      <c r="E26" s="304" t="s">
        <v>311</v>
      </c>
      <c r="F26" s="304" t="s">
        <v>311</v>
      </c>
      <c r="G26" s="304" t="s">
        <v>311</v>
      </c>
      <c r="H26" s="304" t="s">
        <v>311</v>
      </c>
      <c r="I26" s="304" t="s">
        <v>311</v>
      </c>
      <c r="J26" s="304" t="s">
        <v>311</v>
      </c>
      <c r="K26" s="304" t="s">
        <v>311</v>
      </c>
      <c r="L26" s="305">
        <v>86.81</v>
      </c>
      <c r="M26" s="302" t="s">
        <v>613</v>
      </c>
      <c r="N26" s="306" t="s">
        <v>709</v>
      </c>
      <c r="O26" s="302" t="s">
        <v>710</v>
      </c>
      <c r="P26" s="307">
        <v>2329</v>
      </c>
      <c r="Q26" s="302" t="s">
        <v>614</v>
      </c>
      <c r="R26" s="307">
        <v>2329</v>
      </c>
      <c r="S26" s="302" t="s">
        <v>615</v>
      </c>
      <c r="T26" s="302" t="s">
        <v>616</v>
      </c>
      <c r="U26" s="302">
        <v>1</v>
      </c>
      <c r="V26" s="302">
        <v>1</v>
      </c>
      <c r="W26" s="302" t="s">
        <v>617</v>
      </c>
      <c r="X26" s="308">
        <v>2125</v>
      </c>
      <c r="Y26" s="302"/>
      <c r="Z26" s="302"/>
      <c r="AA26" s="307"/>
      <c r="AB26" s="307">
        <v>2125</v>
      </c>
      <c r="AC26" s="302" t="s">
        <v>617</v>
      </c>
      <c r="AD26" s="307">
        <v>2550</v>
      </c>
      <c r="AE26" s="307">
        <v>0</v>
      </c>
      <c r="AF26" s="303" t="s">
        <v>618</v>
      </c>
      <c r="AG26" s="302" t="s">
        <v>619</v>
      </c>
      <c r="AH26" s="302" t="s">
        <v>620</v>
      </c>
      <c r="AI26" s="302" t="s">
        <v>620</v>
      </c>
      <c r="AJ26" s="302" t="s">
        <v>621</v>
      </c>
      <c r="AK26" s="302" t="s">
        <v>622</v>
      </c>
      <c r="AL26" s="302" t="s">
        <v>623</v>
      </c>
      <c r="AM26" s="302" t="s">
        <v>624</v>
      </c>
      <c r="AN26" s="302" t="s">
        <v>622</v>
      </c>
      <c r="AO26" s="303" t="s">
        <v>625</v>
      </c>
      <c r="AP26" s="302" t="s">
        <v>626</v>
      </c>
      <c r="AQ26" s="302" t="s">
        <v>627</v>
      </c>
      <c r="AR26" s="302" t="s">
        <v>626</v>
      </c>
      <c r="AS26" s="302" t="s">
        <v>627</v>
      </c>
      <c r="AT26" s="302" t="s">
        <v>628</v>
      </c>
      <c r="AU26" s="302"/>
      <c r="AV26" s="302"/>
    </row>
    <row r="27" spans="1:48" ht="75" x14ac:dyDescent="0.25">
      <c r="A27" s="309" t="s">
        <v>636</v>
      </c>
      <c r="B27" s="310" t="s">
        <v>711</v>
      </c>
      <c r="C27" s="310" t="s">
        <v>611</v>
      </c>
      <c r="D27" s="309" t="s">
        <v>637</v>
      </c>
      <c r="E27" s="304" t="s">
        <v>311</v>
      </c>
      <c r="F27" s="304" t="s">
        <v>311</v>
      </c>
      <c r="G27" s="304" t="s">
        <v>311</v>
      </c>
      <c r="H27" s="304" t="s">
        <v>311</v>
      </c>
      <c r="I27" s="304" t="s">
        <v>311</v>
      </c>
      <c r="J27" s="304" t="s">
        <v>311</v>
      </c>
      <c r="K27" s="304" t="s">
        <v>311</v>
      </c>
      <c r="L27" s="305">
        <v>86.81</v>
      </c>
      <c r="M27" s="310" t="s">
        <v>638</v>
      </c>
      <c r="N27" s="311" t="s">
        <v>639</v>
      </c>
      <c r="O27" s="310" t="s">
        <v>712</v>
      </c>
      <c r="P27" s="312">
        <v>9804</v>
      </c>
      <c r="Q27" s="310" t="s">
        <v>614</v>
      </c>
      <c r="R27" s="312">
        <v>9804</v>
      </c>
      <c r="S27" s="310" t="s">
        <v>640</v>
      </c>
      <c r="T27" s="310" t="s">
        <v>640</v>
      </c>
      <c r="U27" s="310">
        <v>2</v>
      </c>
      <c r="V27" s="310">
        <v>2</v>
      </c>
      <c r="W27" s="310" t="s">
        <v>641</v>
      </c>
      <c r="X27" s="312">
        <v>9804</v>
      </c>
      <c r="Y27" s="313"/>
      <c r="Z27" s="314">
        <v>1</v>
      </c>
      <c r="AA27" s="312">
        <v>9706</v>
      </c>
      <c r="AB27" s="312">
        <v>9706</v>
      </c>
      <c r="AC27" s="310" t="s">
        <v>641</v>
      </c>
      <c r="AD27" s="312">
        <v>11647</v>
      </c>
      <c r="AE27" s="312">
        <v>0</v>
      </c>
      <c r="AF27" s="309" t="s">
        <v>643</v>
      </c>
      <c r="AG27" s="310" t="s">
        <v>619</v>
      </c>
      <c r="AH27" s="310" t="s">
        <v>644</v>
      </c>
      <c r="AI27" s="310" t="s">
        <v>645</v>
      </c>
      <c r="AJ27" s="310" t="s">
        <v>646</v>
      </c>
      <c r="AK27" s="310" t="s">
        <v>647</v>
      </c>
      <c r="AL27" s="313"/>
      <c r="AM27" s="313"/>
      <c r="AN27" s="313"/>
      <c r="AO27" s="313"/>
      <c r="AP27" s="310" t="s">
        <v>648</v>
      </c>
      <c r="AQ27" s="310" t="s">
        <v>650</v>
      </c>
      <c r="AR27" s="310" t="s">
        <v>649</v>
      </c>
      <c r="AS27" s="310" t="s">
        <v>650</v>
      </c>
      <c r="AT27" s="315">
        <v>44530</v>
      </c>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10" t="s">
        <v>642</v>
      </c>
      <c r="X28" s="312">
        <v>9802</v>
      </c>
      <c r="Y28" s="313"/>
      <c r="Z28" s="313"/>
      <c r="AA28" s="312">
        <v>9801</v>
      </c>
      <c r="AB28" s="313"/>
      <c r="AC28" s="313"/>
      <c r="AD28" s="313"/>
      <c r="AE28" s="313"/>
      <c r="AF28" s="313"/>
      <c r="AG28" s="313"/>
      <c r="AH28" s="313"/>
      <c r="AI28" s="313"/>
      <c r="AJ28" s="313"/>
      <c r="AK28" s="313"/>
      <c r="AL28" s="313"/>
      <c r="AM28" s="313"/>
      <c r="AN28" s="313"/>
      <c r="AO28" s="313"/>
      <c r="AP28" s="313"/>
      <c r="AQ28" s="313"/>
      <c r="AR28" s="313"/>
      <c r="AS28" s="313"/>
      <c r="AT28" s="313"/>
      <c r="AU28" s="313"/>
      <c r="AV28" s="3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52" zoomScaleNormal="100" zoomScaleSheetLayoutView="100" workbookViewId="0">
      <selection activeCell="B77" sqref="B77"/>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64" t="str">
        <f>'7. Паспорт отчет о закупке'!A5:AV5</f>
        <v>Год раскрытия информации: 2023 год</v>
      </c>
      <c r="B5" s="464"/>
    </row>
    <row r="6" spans="1:2" ht="18.75" x14ac:dyDescent="0.3">
      <c r="A6" s="294"/>
      <c r="B6" s="294"/>
    </row>
    <row r="7" spans="1:2" ht="18.75" x14ac:dyDescent="0.25">
      <c r="A7" s="354" t="s">
        <v>9</v>
      </c>
      <c r="B7" s="354"/>
    </row>
    <row r="8" spans="1:2" ht="18.75" x14ac:dyDescent="0.25">
      <c r="A8" s="110"/>
      <c r="B8" s="110"/>
    </row>
    <row r="9" spans="1:2" ht="18.75" x14ac:dyDescent="0.25">
      <c r="A9" s="353" t="str">
        <f>'7. Паспорт отчет о закупке'!A9:AV9</f>
        <v>АО "Россети Тюмень"</v>
      </c>
      <c r="B9" s="353"/>
    </row>
    <row r="10" spans="1:2" ht="15.75" x14ac:dyDescent="0.25">
      <c r="A10" s="351" t="s">
        <v>8</v>
      </c>
      <c r="B10" s="351"/>
    </row>
    <row r="11" spans="1:2" ht="18.75" x14ac:dyDescent="0.25">
      <c r="A11" s="110"/>
      <c r="B11" s="110"/>
    </row>
    <row r="12" spans="1:2" ht="18.75" x14ac:dyDescent="0.25">
      <c r="A12" s="352" t="str">
        <f>'7. Паспорт отчет о закупке'!A12:AV12</f>
        <v>I_TP3500.VL.0074</v>
      </c>
      <c r="B12" s="352"/>
    </row>
    <row r="13" spans="1:2" ht="15.75" x14ac:dyDescent="0.25">
      <c r="A13" s="351" t="s">
        <v>7</v>
      </c>
      <c r="B13" s="351"/>
    </row>
    <row r="14" spans="1:2" ht="18.75" x14ac:dyDescent="0.25">
      <c r="A14" s="11"/>
      <c r="B14" s="11"/>
    </row>
    <row r="15" spans="1:2" ht="360.75" customHeight="1" x14ac:dyDescent="0.25">
      <c r="A15" s="461"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61"/>
    </row>
    <row r="16" spans="1:2" ht="15.75" x14ac:dyDescent="0.25">
      <c r="A16" s="351" t="s">
        <v>6</v>
      </c>
      <c r="B16" s="351"/>
    </row>
    <row r="17" spans="1:2" ht="15.75" x14ac:dyDescent="0.25">
      <c r="B17" s="96"/>
    </row>
    <row r="18" spans="1:2" x14ac:dyDescent="0.25">
      <c r="A18" s="462" t="s">
        <v>429</v>
      </c>
      <c r="B18" s="463"/>
    </row>
    <row r="19" spans="1:2" ht="15.75" x14ac:dyDescent="0.25">
      <c r="B19" s="43"/>
    </row>
    <row r="20" spans="1:2" ht="15.75" thickBot="1" x14ac:dyDescent="0.3">
      <c r="B20" s="97"/>
    </row>
    <row r="21" spans="1:2" ht="409.5" x14ac:dyDescent="0.25">
      <c r="A21" s="325" t="s">
        <v>716</v>
      </c>
      <c r="B21" s="326"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327" t="s">
        <v>318</v>
      </c>
      <c r="B22" s="328" t="s">
        <v>590</v>
      </c>
    </row>
    <row r="23" spans="1:2" x14ac:dyDescent="0.25">
      <c r="A23" s="327" t="s">
        <v>299</v>
      </c>
      <c r="B23" s="329" t="s">
        <v>717</v>
      </c>
    </row>
    <row r="24" spans="1:2" x14ac:dyDescent="0.25">
      <c r="A24" s="327" t="s">
        <v>319</v>
      </c>
      <c r="B24" s="262"/>
    </row>
    <row r="25" spans="1:2" x14ac:dyDescent="0.25">
      <c r="A25" s="330" t="s">
        <v>320</v>
      </c>
      <c r="B25" s="328">
        <v>2024</v>
      </c>
    </row>
    <row r="26" spans="1:2" x14ac:dyDescent="0.25">
      <c r="A26" s="330" t="s">
        <v>321</v>
      </c>
      <c r="B26" s="262" t="s">
        <v>652</v>
      </c>
    </row>
    <row r="27" spans="1:2" ht="28.5" x14ac:dyDescent="0.25">
      <c r="A27" s="260" t="s">
        <v>718</v>
      </c>
      <c r="B27" s="331">
        <f>'6.2. Паспорт фин осв ввод'!D24</f>
        <v>30.793851000000007</v>
      </c>
    </row>
    <row r="28" spans="1:2" x14ac:dyDescent="0.25">
      <c r="A28" s="261" t="s">
        <v>322</v>
      </c>
      <c r="B28" s="262"/>
    </row>
    <row r="29" spans="1:2" ht="28.5" x14ac:dyDescent="0.25">
      <c r="A29" s="334" t="s">
        <v>323</v>
      </c>
      <c r="B29" s="338">
        <v>14.196999999999999</v>
      </c>
    </row>
    <row r="30" spans="1:2" ht="28.5" x14ac:dyDescent="0.25">
      <c r="A30" s="335" t="s">
        <v>324</v>
      </c>
      <c r="B30" s="337">
        <v>14.196999999999999</v>
      </c>
    </row>
    <row r="31" spans="1:2" x14ac:dyDescent="0.25">
      <c r="A31" s="332" t="s">
        <v>325</v>
      </c>
      <c r="B31" s="333"/>
    </row>
    <row r="32" spans="1:2" ht="29.25" thickBot="1" x14ac:dyDescent="0.3">
      <c r="A32" s="341" t="s">
        <v>630</v>
      </c>
      <c r="B32" s="342">
        <v>14.196999999999999</v>
      </c>
    </row>
    <row r="33" spans="1:2" ht="30" x14ac:dyDescent="0.25">
      <c r="A33" s="344" t="s">
        <v>631</v>
      </c>
      <c r="B33" s="345">
        <v>2.5499999999999998</v>
      </c>
    </row>
    <row r="34" spans="1:2" x14ac:dyDescent="0.25">
      <c r="A34" s="340" t="s">
        <v>326</v>
      </c>
      <c r="B34" s="339">
        <v>16.829999999999998</v>
      </c>
    </row>
    <row r="35" spans="1:2" x14ac:dyDescent="0.25">
      <c r="A35" s="340" t="s">
        <v>327</v>
      </c>
      <c r="B35" s="343">
        <v>2.5499999999999998</v>
      </c>
    </row>
    <row r="36" spans="1:2" x14ac:dyDescent="0.25">
      <c r="A36" s="340" t="s">
        <v>328</v>
      </c>
      <c r="B36" s="343">
        <v>2.125</v>
      </c>
    </row>
    <row r="37" spans="1:2" ht="30" x14ac:dyDescent="0.25">
      <c r="A37" s="344" t="s">
        <v>634</v>
      </c>
      <c r="B37" s="345">
        <v>11.647</v>
      </c>
    </row>
    <row r="38" spans="1:2" x14ac:dyDescent="0.25">
      <c r="A38" s="340" t="s">
        <v>326</v>
      </c>
      <c r="B38" s="339">
        <v>76.87</v>
      </c>
    </row>
    <row r="39" spans="1:2" x14ac:dyDescent="0.25">
      <c r="A39" s="340" t="s">
        <v>327</v>
      </c>
      <c r="B39" s="343">
        <v>11.417999999999999</v>
      </c>
    </row>
    <row r="40" spans="1:2" x14ac:dyDescent="0.25">
      <c r="A40" s="340" t="s">
        <v>328</v>
      </c>
      <c r="B40" s="343">
        <v>9.5150000000000006</v>
      </c>
    </row>
    <row r="41" spans="1:2" ht="29.25" thickBot="1" x14ac:dyDescent="0.3">
      <c r="A41" s="341" t="s">
        <v>719</v>
      </c>
      <c r="B41" s="342">
        <v>0</v>
      </c>
    </row>
    <row r="42" spans="1:2" x14ac:dyDescent="0.25">
      <c r="A42" s="340" t="s">
        <v>720</v>
      </c>
      <c r="B42" s="339" t="s">
        <v>590</v>
      </c>
    </row>
    <row r="43" spans="1:2" x14ac:dyDescent="0.25">
      <c r="A43" s="340" t="s">
        <v>326</v>
      </c>
      <c r="B43" s="339" t="s">
        <v>590</v>
      </c>
    </row>
    <row r="44" spans="1:2" x14ac:dyDescent="0.25">
      <c r="A44" s="340" t="s">
        <v>327</v>
      </c>
      <c r="B44" s="339" t="s">
        <v>590</v>
      </c>
    </row>
    <row r="45" spans="1:2" x14ac:dyDescent="0.25">
      <c r="A45" s="340" t="s">
        <v>328</v>
      </c>
      <c r="B45" s="339" t="s">
        <v>590</v>
      </c>
    </row>
    <row r="46" spans="1:2" ht="29.25" thickBot="1" x14ac:dyDescent="0.3">
      <c r="A46" s="341" t="s">
        <v>721</v>
      </c>
      <c r="B46" s="342">
        <v>0</v>
      </c>
    </row>
    <row r="47" spans="1:2" x14ac:dyDescent="0.25">
      <c r="A47" s="340" t="s">
        <v>720</v>
      </c>
      <c r="B47" s="339" t="s">
        <v>590</v>
      </c>
    </row>
    <row r="48" spans="1:2" x14ac:dyDescent="0.25">
      <c r="A48" s="340" t="s">
        <v>326</v>
      </c>
      <c r="B48" s="339" t="s">
        <v>590</v>
      </c>
    </row>
    <row r="49" spans="1:2" x14ac:dyDescent="0.25">
      <c r="A49" s="340" t="s">
        <v>327</v>
      </c>
      <c r="B49" s="339" t="s">
        <v>590</v>
      </c>
    </row>
    <row r="50" spans="1:2" x14ac:dyDescent="0.25">
      <c r="A50" s="340" t="s">
        <v>328</v>
      </c>
      <c r="B50" s="339" t="s">
        <v>590</v>
      </c>
    </row>
    <row r="51" spans="1:2" ht="29.25" thickBot="1" x14ac:dyDescent="0.3">
      <c r="A51" s="341" t="s">
        <v>329</v>
      </c>
      <c r="B51" s="336" t="s">
        <v>590</v>
      </c>
    </row>
    <row r="52" spans="1:2" x14ac:dyDescent="0.25">
      <c r="A52" s="340" t="s">
        <v>325</v>
      </c>
      <c r="B52" s="339" t="s">
        <v>590</v>
      </c>
    </row>
    <row r="53" spans="1:2" x14ac:dyDescent="0.25">
      <c r="A53" s="340" t="s">
        <v>722</v>
      </c>
      <c r="B53" s="339" t="s">
        <v>590</v>
      </c>
    </row>
    <row r="54" spans="1:2" x14ac:dyDescent="0.25">
      <c r="A54" s="340" t="s">
        <v>723</v>
      </c>
      <c r="B54" s="339" t="s">
        <v>590</v>
      </c>
    </row>
    <row r="55" spans="1:2" x14ac:dyDescent="0.25">
      <c r="A55" s="340" t="s">
        <v>724</v>
      </c>
      <c r="B55" s="339" t="s">
        <v>590</v>
      </c>
    </row>
    <row r="56" spans="1:2" ht="15.75" thickBot="1" x14ac:dyDescent="0.3">
      <c r="A56" s="341" t="s">
        <v>330</v>
      </c>
      <c r="B56" s="336">
        <v>119.81</v>
      </c>
    </row>
    <row r="57" spans="1:2" ht="15.75" thickBot="1" x14ac:dyDescent="0.3">
      <c r="A57" s="341" t="s">
        <v>331</v>
      </c>
      <c r="B57" s="342">
        <v>18.152999999999999</v>
      </c>
    </row>
    <row r="58" spans="1:2" ht="15.75" thickBot="1" x14ac:dyDescent="0.3">
      <c r="A58" s="341" t="s">
        <v>332</v>
      </c>
      <c r="B58" s="336">
        <v>125.35</v>
      </c>
    </row>
    <row r="59" spans="1:2" ht="15.75" thickBot="1" x14ac:dyDescent="0.3">
      <c r="A59" s="341" t="s">
        <v>333</v>
      </c>
      <c r="B59" s="342">
        <v>15.826000000000001</v>
      </c>
    </row>
    <row r="60" spans="1:2" ht="15.75" thickBot="1" x14ac:dyDescent="0.3">
      <c r="A60" s="341" t="s">
        <v>334</v>
      </c>
      <c r="B60" s="336" t="s">
        <v>590</v>
      </c>
    </row>
    <row r="61" spans="1:2" x14ac:dyDescent="0.25">
      <c r="A61" s="340" t="s">
        <v>335</v>
      </c>
      <c r="B61" s="339" t="s">
        <v>632</v>
      </c>
    </row>
    <row r="62" spans="1:2" x14ac:dyDescent="0.25">
      <c r="A62" s="340" t="s">
        <v>336</v>
      </c>
      <c r="B62" s="339" t="s">
        <v>633</v>
      </c>
    </row>
    <row r="63" spans="1:2" x14ac:dyDescent="0.25">
      <c r="A63" s="340" t="s">
        <v>337</v>
      </c>
      <c r="B63" s="339" t="s">
        <v>590</v>
      </c>
    </row>
    <row r="64" spans="1:2" x14ac:dyDescent="0.25">
      <c r="A64" s="340" t="s">
        <v>338</v>
      </c>
      <c r="B64" s="339" t="s">
        <v>635</v>
      </c>
    </row>
    <row r="65" spans="1:2" x14ac:dyDescent="0.25">
      <c r="A65" s="295" t="s">
        <v>339</v>
      </c>
      <c r="B65" s="296" t="s">
        <v>590</v>
      </c>
    </row>
    <row r="66" spans="1:2" ht="29.25" thickBot="1" x14ac:dyDescent="0.3">
      <c r="A66" s="297" t="s">
        <v>340</v>
      </c>
      <c r="B66" s="298" t="s">
        <v>740</v>
      </c>
    </row>
    <row r="67" spans="1:2" ht="29.25" thickBot="1" x14ac:dyDescent="0.3">
      <c r="A67" s="297" t="s">
        <v>341</v>
      </c>
      <c r="B67" s="298" t="s">
        <v>741</v>
      </c>
    </row>
    <row r="68" spans="1:2" x14ac:dyDescent="0.25">
      <c r="A68" s="295" t="s">
        <v>325</v>
      </c>
      <c r="B68" s="296" t="s">
        <v>590</v>
      </c>
    </row>
    <row r="69" spans="1:2" x14ac:dyDescent="0.25">
      <c r="A69" s="295" t="s">
        <v>725</v>
      </c>
      <c r="B69" s="296" t="s">
        <v>590</v>
      </c>
    </row>
    <row r="70" spans="1:2" x14ac:dyDescent="0.25">
      <c r="A70" s="295" t="s">
        <v>726</v>
      </c>
      <c r="B70" s="296" t="s">
        <v>590</v>
      </c>
    </row>
    <row r="71" spans="1:2" ht="15.75" thickBot="1" x14ac:dyDescent="0.3">
      <c r="A71" s="297" t="s">
        <v>342</v>
      </c>
      <c r="B71" s="298"/>
    </row>
    <row r="72" spans="1:2" ht="15.75" thickBot="1" x14ac:dyDescent="0.3">
      <c r="A72" s="297" t="s">
        <v>343</v>
      </c>
      <c r="B72" s="298"/>
    </row>
    <row r="73" spans="1:2" x14ac:dyDescent="0.25">
      <c r="A73" s="295" t="s">
        <v>727</v>
      </c>
      <c r="B73" s="296" t="s">
        <v>590</v>
      </c>
    </row>
    <row r="74" spans="1:2" x14ac:dyDescent="0.25">
      <c r="A74" s="295" t="s">
        <v>728</v>
      </c>
      <c r="B74" s="296" t="s">
        <v>590</v>
      </c>
    </row>
    <row r="75" spans="1:2" x14ac:dyDescent="0.25">
      <c r="A75" s="295" t="s">
        <v>729</v>
      </c>
      <c r="B75" s="296" t="s">
        <v>590</v>
      </c>
    </row>
    <row r="76" spans="1:2" ht="29.25" thickBot="1" x14ac:dyDescent="0.3">
      <c r="A76" s="297" t="s">
        <v>344</v>
      </c>
      <c r="B76" s="298" t="s">
        <v>741</v>
      </c>
    </row>
    <row r="77" spans="1:2" ht="29.25" thickBot="1" x14ac:dyDescent="0.3">
      <c r="A77" s="297" t="s">
        <v>345</v>
      </c>
      <c r="B77" s="346" t="s">
        <v>742</v>
      </c>
    </row>
    <row r="78" spans="1:2" x14ac:dyDescent="0.25">
      <c r="A78" s="295" t="s">
        <v>730</v>
      </c>
      <c r="B78" s="296" t="s">
        <v>590</v>
      </c>
    </row>
    <row r="79" spans="1:2" x14ac:dyDescent="0.25">
      <c r="A79" s="295" t="s">
        <v>731</v>
      </c>
      <c r="B79" s="296" t="s">
        <v>590</v>
      </c>
    </row>
    <row r="80" spans="1:2" x14ac:dyDescent="0.25">
      <c r="A80" s="295" t="s">
        <v>732</v>
      </c>
      <c r="B80" s="296" t="s">
        <v>590</v>
      </c>
    </row>
    <row r="81" spans="1:2" x14ac:dyDescent="0.25">
      <c r="A81" s="295" t="s">
        <v>733</v>
      </c>
      <c r="B81" s="296" t="s">
        <v>590</v>
      </c>
    </row>
    <row r="82" spans="1:2" x14ac:dyDescent="0.25">
      <c r="A82" s="295" t="s">
        <v>734</v>
      </c>
      <c r="B82" s="296" t="s">
        <v>590</v>
      </c>
    </row>
    <row r="85" spans="1:2" x14ac:dyDescent="0.25">
      <c r="A85" s="98"/>
      <c r="B85" s="99"/>
    </row>
    <row r="86" spans="1:2" x14ac:dyDescent="0.25">
      <c r="B86" s="100"/>
    </row>
    <row r="87" spans="1:2" x14ac:dyDescent="0.25">
      <c r="B87" s="1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Арбузова Лариса Алексеевна</cp:lastModifiedBy>
  <cp:lastPrinted>2023-07-15T08:10:08Z</cp:lastPrinted>
  <dcterms:created xsi:type="dcterms:W3CDTF">2015-08-16T15:31:05Z</dcterms:created>
  <dcterms:modified xsi:type="dcterms:W3CDTF">2023-12-01T04:12:03Z</dcterms:modified>
</cp:coreProperties>
</file>